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Лист1!$6:$7</definedName>
  </definedNames>
  <calcPr calcId="125725"/>
</workbook>
</file>

<file path=xl/calcChain.xml><?xml version="1.0" encoding="utf-8"?>
<calcChain xmlns="http://schemas.openxmlformats.org/spreadsheetml/2006/main">
  <c r="M35" i="1"/>
  <c r="M33"/>
  <c r="J42"/>
  <c r="K49"/>
  <c r="E46"/>
  <c r="H46"/>
  <c r="N46"/>
  <c r="K46"/>
  <c r="O10"/>
  <c r="O11"/>
  <c r="O12"/>
  <c r="O13"/>
  <c r="O14"/>
  <c r="O15"/>
  <c r="O16"/>
  <c r="O17"/>
  <c r="O19"/>
  <c r="O21"/>
  <c r="O22"/>
  <c r="O23"/>
  <c r="O25"/>
  <c r="O26"/>
  <c r="O27"/>
  <c r="O28"/>
  <c r="O29"/>
  <c r="O30"/>
  <c r="O31"/>
  <c r="O33"/>
  <c r="O34"/>
  <c r="O35"/>
  <c r="O36"/>
  <c r="O38"/>
  <c r="O39"/>
  <c r="O41"/>
  <c r="O42"/>
  <c r="O43"/>
  <c r="O44"/>
  <c r="O45"/>
  <c r="O47"/>
  <c r="O48"/>
  <c r="O50"/>
  <c r="O52"/>
  <c r="O53"/>
  <c r="O54"/>
  <c r="O55"/>
  <c r="O57"/>
  <c r="O58"/>
  <c r="O59"/>
  <c r="O61"/>
  <c r="O62"/>
  <c r="O64"/>
  <c r="N63"/>
  <c r="N60"/>
  <c r="O60" s="1"/>
  <c r="N56"/>
  <c r="O56" s="1"/>
  <c r="N51"/>
  <c r="O51" s="1"/>
  <c r="N49"/>
  <c r="O49" s="1"/>
  <c r="N40"/>
  <c r="O40" s="1"/>
  <c r="N37"/>
  <c r="O37" s="1"/>
  <c r="N32"/>
  <c r="O32" s="1"/>
  <c r="N24"/>
  <c r="O24" s="1"/>
  <c r="N20"/>
  <c r="O20" s="1"/>
  <c r="N18"/>
  <c r="O18" s="1"/>
  <c r="N9"/>
  <c r="K9"/>
  <c r="K63"/>
  <c r="O63" s="1"/>
  <c r="K60"/>
  <c r="K56"/>
  <c r="K51"/>
  <c r="K40"/>
  <c r="K37"/>
  <c r="K32"/>
  <c r="K24"/>
  <c r="K20"/>
  <c r="K18"/>
  <c r="I10"/>
  <c r="F10"/>
  <c r="F13"/>
  <c r="I14"/>
  <c r="L12"/>
  <c r="L13"/>
  <c r="L14"/>
  <c r="L15"/>
  <c r="L16"/>
  <c r="L17"/>
  <c r="L19"/>
  <c r="L21"/>
  <c r="L22"/>
  <c r="L23"/>
  <c r="L25"/>
  <c r="L26"/>
  <c r="L27"/>
  <c r="L28"/>
  <c r="L29"/>
  <c r="L30"/>
  <c r="L31"/>
  <c r="L33"/>
  <c r="L34"/>
  <c r="L35"/>
  <c r="L36"/>
  <c r="L38"/>
  <c r="L39"/>
  <c r="L41"/>
  <c r="L42"/>
  <c r="L43"/>
  <c r="L44"/>
  <c r="L45"/>
  <c r="L47"/>
  <c r="L48"/>
  <c r="L50"/>
  <c r="L52"/>
  <c r="L53"/>
  <c r="L54"/>
  <c r="L55"/>
  <c r="L57"/>
  <c r="L58"/>
  <c r="L59"/>
  <c r="L61"/>
  <c r="L62"/>
  <c r="L64"/>
  <c r="L10"/>
  <c r="L11"/>
  <c r="I11"/>
  <c r="I12"/>
  <c r="I13"/>
  <c r="I15"/>
  <c r="I16"/>
  <c r="I17"/>
  <c r="I19"/>
  <c r="I21"/>
  <c r="I22"/>
  <c r="I23"/>
  <c r="I25"/>
  <c r="I26"/>
  <c r="I27"/>
  <c r="I28"/>
  <c r="I29"/>
  <c r="I30"/>
  <c r="I31"/>
  <c r="I33"/>
  <c r="I34"/>
  <c r="I35"/>
  <c r="I36"/>
  <c r="I38"/>
  <c r="I39"/>
  <c r="I41"/>
  <c r="I42"/>
  <c r="I43"/>
  <c r="I44"/>
  <c r="I45"/>
  <c r="I47"/>
  <c r="I48"/>
  <c r="I50"/>
  <c r="I52"/>
  <c r="I53"/>
  <c r="I54"/>
  <c r="I55"/>
  <c r="I57"/>
  <c r="I58"/>
  <c r="I59"/>
  <c r="I61"/>
  <c r="I62"/>
  <c r="I64"/>
  <c r="H63"/>
  <c r="L63" s="1"/>
  <c r="H60"/>
  <c r="L60" s="1"/>
  <c r="H56"/>
  <c r="L56" s="1"/>
  <c r="H51"/>
  <c r="L51" s="1"/>
  <c r="H49"/>
  <c r="L49" s="1"/>
  <c r="H40"/>
  <c r="H37"/>
  <c r="L37" s="1"/>
  <c r="H32"/>
  <c r="H24"/>
  <c r="H20"/>
  <c r="H18"/>
  <c r="I18" s="1"/>
  <c r="H9"/>
  <c r="F11"/>
  <c r="F12"/>
  <c r="F14"/>
  <c r="F15"/>
  <c r="F16"/>
  <c r="F17"/>
  <c r="F18"/>
  <c r="F19"/>
  <c r="F21"/>
  <c r="F22"/>
  <c r="F23"/>
  <c r="F25"/>
  <c r="F26"/>
  <c r="F27"/>
  <c r="F28"/>
  <c r="F29"/>
  <c r="F30"/>
  <c r="F31"/>
  <c r="F33"/>
  <c r="F34"/>
  <c r="F35"/>
  <c r="F36"/>
  <c r="F38"/>
  <c r="F39"/>
  <c r="F41"/>
  <c r="F42"/>
  <c r="F43"/>
  <c r="F44"/>
  <c r="F45"/>
  <c r="F47"/>
  <c r="F48"/>
  <c r="F49"/>
  <c r="F50"/>
  <c r="F52"/>
  <c r="F53"/>
  <c r="F54"/>
  <c r="F55"/>
  <c r="F57"/>
  <c r="F58"/>
  <c r="F59"/>
  <c r="F61"/>
  <c r="F62"/>
  <c r="F63"/>
  <c r="F64"/>
  <c r="N8" l="1"/>
  <c r="L46"/>
  <c r="O46"/>
  <c r="I49"/>
  <c r="L9"/>
  <c r="L40"/>
  <c r="L32"/>
  <c r="L24"/>
  <c r="L20"/>
  <c r="H8"/>
  <c r="L18"/>
  <c r="O9"/>
  <c r="I63"/>
  <c r="K8"/>
  <c r="L8" s="1"/>
  <c r="M14" s="1"/>
  <c r="E60"/>
  <c r="F60" s="1"/>
  <c r="E56"/>
  <c r="F56" s="1"/>
  <c r="E51"/>
  <c r="F51" s="1"/>
  <c r="F46"/>
  <c r="E40"/>
  <c r="F40" s="1"/>
  <c r="E37"/>
  <c r="F37" s="1"/>
  <c r="E32"/>
  <c r="F32" s="1"/>
  <c r="E24"/>
  <c r="F24" s="1"/>
  <c r="E20"/>
  <c r="F20" s="1"/>
  <c r="E9"/>
  <c r="F9" s="1"/>
  <c r="M49" l="1"/>
  <c r="M40"/>
  <c r="M15"/>
  <c r="M38"/>
  <c r="M47"/>
  <c r="M17"/>
  <c r="M51"/>
  <c r="M19"/>
  <c r="M44"/>
  <c r="M61"/>
  <c r="M29"/>
  <c r="M50"/>
  <c r="M18"/>
  <c r="M63"/>
  <c r="M31"/>
  <c r="M56"/>
  <c r="M12"/>
  <c r="M54"/>
  <c r="M22"/>
  <c r="M24"/>
  <c r="M60"/>
  <c r="M28"/>
  <c r="M45"/>
  <c r="M13"/>
  <c r="M9"/>
  <c r="M55"/>
  <c r="M39"/>
  <c r="M23"/>
  <c r="M64"/>
  <c r="M48"/>
  <c r="M32"/>
  <c r="M16"/>
  <c r="M37"/>
  <c r="M21"/>
  <c r="M58"/>
  <c r="M26"/>
  <c r="M10"/>
  <c r="M59"/>
  <c r="M43"/>
  <c r="M27"/>
  <c r="M11"/>
  <c r="M52"/>
  <c r="M36"/>
  <c r="M20"/>
  <c r="M41"/>
  <c r="M25"/>
  <c r="M62"/>
  <c r="M46"/>
  <c r="M30"/>
  <c r="I60"/>
  <c r="I9"/>
  <c r="I56"/>
  <c r="O8"/>
  <c r="I32"/>
  <c r="I51"/>
  <c r="I20"/>
  <c r="I46"/>
  <c r="I37"/>
  <c r="I40"/>
  <c r="I24"/>
  <c r="E8"/>
  <c r="F8" s="1"/>
  <c r="G10" s="1"/>
  <c r="M8" l="1"/>
  <c r="I8"/>
  <c r="J56" s="1"/>
  <c r="P60"/>
  <c r="P44"/>
  <c r="P25"/>
  <c r="P63"/>
  <c r="P62"/>
  <c r="P41"/>
  <c r="P21"/>
  <c r="P37"/>
  <c r="P53"/>
  <c r="P31"/>
  <c r="P12"/>
  <c r="P49"/>
  <c r="P43"/>
  <c r="P23"/>
  <c r="P50"/>
  <c r="P29"/>
  <c r="P10"/>
  <c r="P56"/>
  <c r="P45"/>
  <c r="P26"/>
  <c r="P18"/>
  <c r="P58"/>
  <c r="P36"/>
  <c r="P16"/>
  <c r="P32"/>
  <c r="P48"/>
  <c r="P28"/>
  <c r="P24"/>
  <c r="P55"/>
  <c r="P34"/>
  <c r="P14"/>
  <c r="P40"/>
  <c r="P52"/>
  <c r="P30"/>
  <c r="P11"/>
  <c r="P64"/>
  <c r="P42"/>
  <c r="P22"/>
  <c r="P54"/>
  <c r="P33"/>
  <c r="P13"/>
  <c r="P61"/>
  <c r="P39"/>
  <c r="P19"/>
  <c r="P20"/>
  <c r="P57"/>
  <c r="P35"/>
  <c r="P15"/>
  <c r="P51"/>
  <c r="P47"/>
  <c r="P27"/>
  <c r="P59"/>
  <c r="P38"/>
  <c r="P17"/>
  <c r="G61"/>
  <c r="G45"/>
  <c r="G21"/>
  <c r="G54"/>
  <c r="G34"/>
  <c r="G18"/>
  <c r="G55"/>
  <c r="G35"/>
  <c r="G19"/>
  <c r="G48"/>
  <c r="G16"/>
  <c r="G49"/>
  <c r="G25"/>
  <c r="G38"/>
  <c r="G22"/>
  <c r="G59"/>
  <c r="G39"/>
  <c r="G23"/>
  <c r="G52"/>
  <c r="G28"/>
  <c r="G13"/>
  <c r="G53"/>
  <c r="G29"/>
  <c r="G62"/>
  <c r="G42"/>
  <c r="G26"/>
  <c r="G63"/>
  <c r="G43"/>
  <c r="G27"/>
  <c r="G64"/>
  <c r="G36"/>
  <c r="G33"/>
  <c r="G57"/>
  <c r="G41"/>
  <c r="G17"/>
  <c r="G50"/>
  <c r="G30"/>
  <c r="G14"/>
  <c r="G47"/>
  <c r="G31"/>
  <c r="G15"/>
  <c r="G44"/>
  <c r="G12"/>
  <c r="G37"/>
  <c r="G20"/>
  <c r="G51"/>
  <c r="G40"/>
  <c r="G24"/>
  <c r="G32"/>
  <c r="G60"/>
  <c r="G46"/>
  <c r="J20" l="1"/>
  <c r="J9"/>
  <c r="J40"/>
  <c r="J46"/>
  <c r="J24"/>
  <c r="J32"/>
  <c r="J51"/>
  <c r="J54"/>
  <c r="J33"/>
  <c r="J44"/>
  <c r="J25"/>
  <c r="J45"/>
  <c r="J26"/>
  <c r="J53"/>
  <c r="J31"/>
  <c r="J11"/>
  <c r="J59"/>
  <c r="J17"/>
  <c r="J50"/>
  <c r="J29"/>
  <c r="J52"/>
  <c r="J30"/>
  <c r="J58"/>
  <c r="J36"/>
  <c r="J16"/>
  <c r="J43"/>
  <c r="J23"/>
  <c r="J55"/>
  <c r="J34"/>
  <c r="J13"/>
  <c r="J57"/>
  <c r="J35"/>
  <c r="J15"/>
  <c r="J64"/>
  <c r="J22"/>
  <c r="J48"/>
  <c r="J28"/>
  <c r="J10"/>
  <c r="J61"/>
  <c r="J39"/>
  <c r="J19"/>
  <c r="J62"/>
  <c r="J21"/>
  <c r="J18"/>
  <c r="J47"/>
  <c r="J27"/>
  <c r="J49"/>
  <c r="J63"/>
  <c r="J60"/>
  <c r="G8"/>
</calcChain>
</file>

<file path=xl/sharedStrings.xml><?xml version="1.0" encoding="utf-8"?>
<sst xmlns="http://schemas.openxmlformats.org/spreadsheetml/2006/main" count="179" uniqueCount="90">
  <si>
    <t>Наименование</t>
  </si>
  <si>
    <t>2018 год</t>
  </si>
  <si>
    <t>2019 год</t>
  </si>
  <si>
    <t>(тыс. рублей)</t>
  </si>
  <si>
    <t>Рз</t>
  </si>
  <si>
    <t>Пр</t>
  </si>
  <si>
    <t>Общегосударственные вопросы</t>
  </si>
  <si>
    <t>01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</si>
  <si>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</si>
  <si>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</si>
  <si>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</si>
  <si>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</si>
  <si>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</si>
  <si>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</si>
  <si>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</si>
  <si>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</si>
  <si>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</si>
  <si>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Другие общегосударственные вопросы</t>
  </si>
  <si>
    <t>11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</si>
  <si>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</si>
  <si>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</si>
  <si>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</si>
  <si>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</si>
  <si>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</si>
  <si>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</si>
  <si>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Другие вопросы в области национальной безопасности и правоохранительной деятельности</t>
  </si>
  <si>
    <t>09</t>
  </si>
  <si>
    <t>14</t>
  </si>
  <si>
    <t>Национальная экономика</t>
  </si>
  <si>
    <t>Общеэкономические вопросы</t>
  </si>
  <si>
    <t>Сельское хозяйство и рыболовство</t>
  </si>
  <si>
    <t>Лесное хозяйство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</si>
  <si>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</si>
  <si>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</si>
  <si>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</si>
  <si>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</si>
  <si>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07</t>
  </si>
  <si>
    <t>08</t>
  </si>
  <si>
    <t>10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</si>
  <si>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</si>
  <si>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</si>
  <si>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</si>
  <si>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</si>
  <si>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</si>
  <si>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</si>
  <si>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</si>
  <si>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</si>
  <si>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</si>
  <si>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</si>
  <si>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</si>
  <si>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</si>
  <si>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</si>
  <si>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</si>
  <si>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</si>
  <si>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</si>
  <si>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</si>
  <si>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</si>
  <si>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</si>
  <si>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</si>
  <si>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</si>
  <si>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</si>
  <si>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</si>
  <si>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</si>
  <si>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</si>
  <si>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</si>
  <si>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</si>
  <si>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</si>
  <si>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Другие вопросы в области средств массовой информации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</si>
  <si>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</si>
  <si>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</si>
  <si>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</si>
  <si>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</si>
  <si>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проведения выборов и референдумов</t>
  </si>
  <si>
    <t>Молодежная политика и оздоровление детей</t>
  </si>
  <si>
    <t>Периодическая печать и издательства</t>
  </si>
  <si>
    <t>2016 год (отчет)</t>
  </si>
  <si>
    <t>2017 год</t>
  </si>
  <si>
    <t>прирост (+), снижение (-) к 2016 году</t>
  </si>
  <si>
    <t>доля в приросте (снижении), %</t>
  </si>
  <si>
    <t>2018 год (проект)</t>
  </si>
  <si>
    <t>прирост (+), снижение (-) к 2017 году</t>
  </si>
  <si>
    <t>2019 год (проект)</t>
  </si>
  <si>
    <t>прирост (+), снижение (-) к 2018 году</t>
  </si>
  <si>
    <t>2020 год (проект)</t>
  </si>
  <si>
    <t>РАСХОДЫ ВСЕГО</t>
  </si>
  <si>
    <t>2017 год (утверждено решением Думы города Югорска от 23.12.2016 № 116)</t>
  </si>
  <si>
    <t>2020 год</t>
  </si>
  <si>
    <t>Прирост (+), снижение (-) расходов бюджета города Югорска на 2018 год и на плановый период 2019 и 2020 годов по сравнению с 2017 годом в разрезе разделов, подразделов классификации расходов бюджетов</t>
  </si>
  <si>
    <t>Дополнительное образование детей</t>
  </si>
  <si>
    <t>Приложение 4 к пояснительной записке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</si>
</sst>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3" fillId="0" borderId="0" xfId="0" applyFont="1"/>
    <xf numFmtId="0" fontId="3" fillId="0" borderId="0" xfId="0" applyFont="1" applyAlignment="1"/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164" fontId="2" fillId="2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6" fillId="2" borderId="1" xfId="1" applyNumberFormat="1" applyFont="1" applyFill="1" applyBorder="1" applyAlignment="1" applyProtection="1">
      <alignment horizontal="center" vertical="center"/>
      <protection hidden="1"/>
    </xf>
    <xf numFmtId="164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right"/>
    </xf>
    <xf numFmtId="0" fontId="3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4"/>
  <sheetViews>
    <sheetView tabSelected="1" view="pageBreakPreview" zoomScale="60" zoomScaleNormal="100" workbookViewId="0">
      <selection activeCell="J10" sqref="J10"/>
    </sheetView>
  </sheetViews>
  <sheetFormatPr defaultColWidth="9.109375" defaultRowHeight="16.8"/>
  <cols>
    <col min="1" max="1" width="58" style="1" customWidth="1"/>
    <col min="2" max="2" width="5.5546875" style="1" customWidth="1"/>
    <col min="3" max="3" width="5.88671875" style="1" customWidth="1"/>
    <col min="4" max="4" width="13.33203125" style="1" customWidth="1"/>
    <col min="5" max="5" width="14" style="1" customWidth="1"/>
    <col min="6" max="6" width="14.44140625" style="1" customWidth="1"/>
    <col min="7" max="7" width="14.5546875" style="1" customWidth="1"/>
    <col min="8" max="8" width="13.88671875" style="1" customWidth="1"/>
    <col min="9" max="9" width="15.44140625" style="1" customWidth="1"/>
    <col min="10" max="10" width="14.109375" style="1" customWidth="1"/>
    <col min="11" max="11" width="13.6640625" style="1" customWidth="1"/>
    <col min="12" max="12" width="12.109375" style="1" customWidth="1"/>
    <col min="13" max="13" width="14" style="1" customWidth="1"/>
    <col min="14" max="14" width="13.88671875" style="1" customWidth="1"/>
    <col min="15" max="15" width="12" style="1" customWidth="1"/>
    <col min="16" max="16" width="13.88671875" style="1" customWidth="1"/>
    <col min="17" max="16384" width="9.109375" style="1"/>
  </cols>
  <sheetData>
    <row r="1" spans="1:20">
      <c r="P1" s="22" t="s">
        <v>89</v>
      </c>
    </row>
    <row r="2" spans="1:20" ht="14.4" customHeight="1">
      <c r="A2" s="23" t="s">
        <v>87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</row>
    <row r="3" spans="1:20" ht="24.6" customHeight="1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</row>
    <row r="4" spans="1:20" hidden="1"/>
    <row r="5" spans="1:20">
      <c r="O5" s="25" t="s">
        <v>3</v>
      </c>
      <c r="P5" s="25"/>
      <c r="Q5" s="2"/>
      <c r="R5" s="2"/>
      <c r="S5" s="2"/>
      <c r="T5" s="2"/>
    </row>
    <row r="6" spans="1:20">
      <c r="A6" s="24" t="s">
        <v>0</v>
      </c>
      <c r="B6" s="24" t="s">
        <v>4</v>
      </c>
      <c r="C6" s="24" t="s">
        <v>5</v>
      </c>
      <c r="D6" s="26" t="s">
        <v>75</v>
      </c>
      <c r="E6" s="26" t="s">
        <v>85</v>
      </c>
      <c r="F6" s="26" t="s">
        <v>76</v>
      </c>
      <c r="G6" s="26"/>
      <c r="H6" s="26" t="s">
        <v>79</v>
      </c>
      <c r="I6" s="24" t="s">
        <v>1</v>
      </c>
      <c r="J6" s="24"/>
      <c r="K6" s="26" t="s">
        <v>81</v>
      </c>
      <c r="L6" s="24" t="s">
        <v>2</v>
      </c>
      <c r="M6" s="24"/>
      <c r="N6" s="26" t="s">
        <v>83</v>
      </c>
      <c r="O6" s="24" t="s">
        <v>86</v>
      </c>
      <c r="P6" s="24"/>
    </row>
    <row r="7" spans="1:20" ht="127.2" customHeight="1">
      <c r="A7" s="24"/>
      <c r="B7" s="24"/>
      <c r="C7" s="24"/>
      <c r="D7" s="26"/>
      <c r="E7" s="26"/>
      <c r="F7" s="21" t="s">
        <v>77</v>
      </c>
      <c r="G7" s="21" t="s">
        <v>78</v>
      </c>
      <c r="H7" s="26"/>
      <c r="I7" s="21" t="s">
        <v>80</v>
      </c>
      <c r="J7" s="21" t="s">
        <v>78</v>
      </c>
      <c r="K7" s="26"/>
      <c r="L7" s="21" t="s">
        <v>82</v>
      </c>
      <c r="M7" s="21" t="s">
        <v>78</v>
      </c>
      <c r="N7" s="26"/>
      <c r="O7" s="21" t="s">
        <v>82</v>
      </c>
      <c r="P7" s="21" t="s">
        <v>78</v>
      </c>
    </row>
    <row r="8" spans="1:20">
      <c r="A8" s="3" t="s">
        <v>84</v>
      </c>
      <c r="B8" s="4"/>
      <c r="C8" s="4"/>
      <c r="D8" s="5">
        <v>3639158.8</v>
      </c>
      <c r="E8" s="5">
        <f>E9+E18+E20+E24+E32+E37+E40+E46+E49+E51+E56+E60+E63</f>
        <v>2910187.3</v>
      </c>
      <c r="F8" s="5">
        <f>E8-D8</f>
        <v>-728971.5</v>
      </c>
      <c r="G8" s="5">
        <f>G9+G18+G20+G24+G32+G37+G40+G46+G49+G51+G56+G60+G63</f>
        <v>100.03820506014297</v>
      </c>
      <c r="H8" s="6">
        <f>H9+H18+H20+H24+H32+H37+H40+H46+H49+H51+H56+H60+H63</f>
        <v>2864971.1999999997</v>
      </c>
      <c r="I8" s="6">
        <f>H8-E8</f>
        <v>-45216.100000000093</v>
      </c>
      <c r="J8" s="6">
        <v>100</v>
      </c>
      <c r="K8" s="6">
        <f>K9+K18+K20+K24+K32+K37+K40+K46+K51+K56+K60+K63+K49</f>
        <v>2700990.7</v>
      </c>
      <c r="L8" s="6">
        <f>K8-H8</f>
        <v>-163980.49999999953</v>
      </c>
      <c r="M8" s="6">
        <f>M9+M18+M20+M24+M32+M40+M46+M49+M51+M56+M60+M63+M37</f>
        <v>100.00000000000018</v>
      </c>
      <c r="N8" s="6">
        <f>N9+N18+N20+N24+N32+N37+N40+N46+N49+N51+N56+N60+N63</f>
        <v>2596375.6999999997</v>
      </c>
      <c r="O8" s="6">
        <f>N8-K8</f>
        <v>-104615.00000000047</v>
      </c>
      <c r="P8" s="5">
        <v>100</v>
      </c>
    </row>
    <row r="9" spans="1:20">
      <c r="A9" s="3" t="s">
        <v>6</v>
      </c>
      <c r="B9" s="7" t="s">
        <v>7</v>
      </c>
      <c r="C9" s="7"/>
      <c r="D9" s="8">
        <v>289072.40000000002</v>
      </c>
      <c r="E9" s="5">
        <f>SUM(E10:E17)</f>
        <v>284386.90000000002</v>
      </c>
      <c r="F9" s="5">
        <f t="shared" ref="F9:F64" si="0">E9-D9</f>
        <v>-4685.5</v>
      </c>
      <c r="G9" s="5">
        <v>0.7</v>
      </c>
      <c r="H9" s="6">
        <f>SUM(H10:H17)</f>
        <v>284124.90000000002</v>
      </c>
      <c r="I9" s="6">
        <f>H9-E9</f>
        <v>-262</v>
      </c>
      <c r="J9" s="6">
        <f>I9/$I$8*100</f>
        <v>0.5794396243815797</v>
      </c>
      <c r="K9" s="6">
        <f>SUM(K10:K17)</f>
        <v>274331.09999999998</v>
      </c>
      <c r="L9" s="6">
        <f t="shared" ref="L9:L64" si="1">K9-H9</f>
        <v>-9793.8000000000466</v>
      </c>
      <c r="M9" s="6">
        <f>L9/$L$8*100</f>
        <v>5.9725394177966731</v>
      </c>
      <c r="N9" s="6">
        <f>SUM(N10:N17)</f>
        <v>273864.59999999998</v>
      </c>
      <c r="O9" s="6">
        <f t="shared" ref="O9:O64" si="2">N9-K9</f>
        <v>-466.5</v>
      </c>
      <c r="P9" s="5">
        <v>0.5</v>
      </c>
    </row>
    <row r="10" spans="1:20" ht="50.4">
      <c r="A10" s="9" t="s">
        <v>70</v>
      </c>
      <c r="B10" s="10" t="s">
        <v>7</v>
      </c>
      <c r="C10" s="10" t="s">
        <v>8</v>
      </c>
      <c r="D10" s="11">
        <v>4651.8999999999996</v>
      </c>
      <c r="E10" s="11">
        <v>4390</v>
      </c>
      <c r="F10" s="11">
        <f>E10-D10</f>
        <v>-261.89999999999964</v>
      </c>
      <c r="G10" s="11">
        <f>F10/$F$8*100</f>
        <v>3.5927330492344298E-2</v>
      </c>
      <c r="H10" s="12">
        <v>4389</v>
      </c>
      <c r="I10" s="13">
        <f>H10-E10</f>
        <v>-1</v>
      </c>
      <c r="J10" s="13">
        <f>I10/$I$8*100</f>
        <v>2.2116016197770215E-3</v>
      </c>
      <c r="K10" s="12">
        <v>4389</v>
      </c>
      <c r="L10" s="13">
        <f t="shared" si="1"/>
        <v>0</v>
      </c>
      <c r="M10" s="13">
        <f t="shared" ref="M10:M64" si="3">L10/$L$8*100</f>
        <v>0</v>
      </c>
      <c r="N10" s="12">
        <v>4389</v>
      </c>
      <c r="O10" s="13">
        <f t="shared" si="2"/>
        <v>0</v>
      </c>
      <c r="P10" s="11">
        <f t="shared" ref="P10:P64" si="4">O10/$O$8*100</f>
        <v>0</v>
      </c>
    </row>
    <row r="11" spans="1:20" ht="67.2">
      <c r="A11" s="9" t="s">
        <v>9</v>
      </c>
      <c r="B11" s="10" t="s">
        <v>7</v>
      </c>
      <c r="C11" s="10" t="s">
        <v>10</v>
      </c>
      <c r="D11" s="11">
        <v>16121.1</v>
      </c>
      <c r="E11" s="11">
        <v>14060</v>
      </c>
      <c r="F11" s="11">
        <f t="shared" si="0"/>
        <v>-2061.1000000000004</v>
      </c>
      <c r="G11" s="11">
        <v>0.3</v>
      </c>
      <c r="H11" s="12">
        <v>10890</v>
      </c>
      <c r="I11" s="13">
        <f t="shared" ref="I11:I64" si="5">H11-E11</f>
        <v>-3170</v>
      </c>
      <c r="J11" s="13">
        <f>I11/$I$8*100</f>
        <v>7.0107771346931598</v>
      </c>
      <c r="K11" s="12">
        <v>10760</v>
      </c>
      <c r="L11" s="13">
        <f t="shared" si="1"/>
        <v>-130</v>
      </c>
      <c r="M11" s="13">
        <f t="shared" si="3"/>
        <v>7.9277718997076099E-2</v>
      </c>
      <c r="N11" s="12">
        <v>10760</v>
      </c>
      <c r="O11" s="13">
        <f t="shared" si="2"/>
        <v>0</v>
      </c>
      <c r="P11" s="11">
        <f t="shared" si="4"/>
        <v>0</v>
      </c>
    </row>
    <row r="12" spans="1:20" ht="67.2">
      <c r="A12" s="9" t="s">
        <v>71</v>
      </c>
      <c r="B12" s="10" t="s">
        <v>7</v>
      </c>
      <c r="C12" s="10" t="s">
        <v>11</v>
      </c>
      <c r="D12" s="11">
        <v>102962.9</v>
      </c>
      <c r="E12" s="11">
        <v>101400</v>
      </c>
      <c r="F12" s="11">
        <f t="shared" si="0"/>
        <v>-1562.8999999999942</v>
      </c>
      <c r="G12" s="11">
        <f t="shared" ref="G12:G64" si="6">F12/$F$8*100</f>
        <v>0.21439795657306138</v>
      </c>
      <c r="H12" s="12">
        <v>110166</v>
      </c>
      <c r="I12" s="13">
        <f t="shared" si="5"/>
        <v>8766</v>
      </c>
      <c r="J12" s="13">
        <v>-19.399999999999999</v>
      </c>
      <c r="K12" s="12">
        <v>108865</v>
      </c>
      <c r="L12" s="13">
        <f t="shared" si="1"/>
        <v>-1301</v>
      </c>
      <c r="M12" s="13">
        <f t="shared" si="3"/>
        <v>0.79338701857843075</v>
      </c>
      <c r="N12" s="12">
        <v>108765</v>
      </c>
      <c r="O12" s="13">
        <f t="shared" si="2"/>
        <v>-100</v>
      </c>
      <c r="P12" s="11">
        <f t="shared" si="4"/>
        <v>9.5588586722744881E-2</v>
      </c>
    </row>
    <row r="13" spans="1:20">
      <c r="A13" s="9" t="s">
        <v>12</v>
      </c>
      <c r="B13" s="10" t="s">
        <v>7</v>
      </c>
      <c r="C13" s="10" t="s">
        <v>13</v>
      </c>
      <c r="D13" s="11">
        <v>154.4</v>
      </c>
      <c r="E13" s="11">
        <v>0</v>
      </c>
      <c r="F13" s="11">
        <f>E13-D13</f>
        <v>-154.4</v>
      </c>
      <c r="G13" s="11">
        <f t="shared" si="6"/>
        <v>2.1180526262000642E-2</v>
      </c>
      <c r="H13" s="12">
        <v>62</v>
      </c>
      <c r="I13" s="13">
        <f t="shared" si="5"/>
        <v>62</v>
      </c>
      <c r="J13" s="13">
        <f t="shared" ref="J13:J63" si="7">I13/$I$8*100</f>
        <v>-0.13711930042617534</v>
      </c>
      <c r="K13" s="12">
        <v>4.2</v>
      </c>
      <c r="L13" s="13">
        <f t="shared" si="1"/>
        <v>-57.8</v>
      </c>
      <c r="M13" s="13">
        <f t="shared" si="3"/>
        <v>3.5248093523315371E-2</v>
      </c>
      <c r="N13" s="12">
        <v>6.7</v>
      </c>
      <c r="O13" s="13">
        <f t="shared" si="2"/>
        <v>2.5</v>
      </c>
      <c r="P13" s="11">
        <f t="shared" si="4"/>
        <v>-2.3897146680686219E-3</v>
      </c>
    </row>
    <row r="14" spans="1:20" ht="50.4">
      <c r="A14" s="14" t="s">
        <v>14</v>
      </c>
      <c r="B14" s="10" t="s">
        <v>7</v>
      </c>
      <c r="C14" s="10" t="s">
        <v>15</v>
      </c>
      <c r="D14" s="11">
        <v>38619.599999999999</v>
      </c>
      <c r="E14" s="11">
        <v>38050</v>
      </c>
      <c r="F14" s="11">
        <f t="shared" si="0"/>
        <v>-569.59999999999854</v>
      </c>
      <c r="G14" s="11">
        <f t="shared" si="6"/>
        <v>7.8137485484686103E-2</v>
      </c>
      <c r="H14" s="12">
        <v>37350</v>
      </c>
      <c r="I14" s="13">
        <f>H14-E14</f>
        <v>-700</v>
      </c>
      <c r="J14" s="13">
        <v>1.6</v>
      </c>
      <c r="K14" s="12">
        <v>37225</v>
      </c>
      <c r="L14" s="13">
        <f t="shared" si="1"/>
        <v>-125</v>
      </c>
      <c r="M14" s="13">
        <f t="shared" si="3"/>
        <v>7.6228575958727021E-2</v>
      </c>
      <c r="N14" s="12">
        <v>37225</v>
      </c>
      <c r="O14" s="13">
        <f t="shared" si="2"/>
        <v>0</v>
      </c>
      <c r="P14" s="11">
        <f t="shared" si="4"/>
        <v>0</v>
      </c>
    </row>
    <row r="15" spans="1:20">
      <c r="A15" s="14" t="s">
        <v>72</v>
      </c>
      <c r="B15" s="10" t="s">
        <v>7</v>
      </c>
      <c r="C15" s="10" t="s">
        <v>36</v>
      </c>
      <c r="D15" s="11">
        <v>2000</v>
      </c>
      <c r="E15" s="11">
        <v>0</v>
      </c>
      <c r="F15" s="11">
        <f t="shared" si="0"/>
        <v>-2000</v>
      </c>
      <c r="G15" s="11">
        <f t="shared" si="6"/>
        <v>0.27435914847151088</v>
      </c>
      <c r="H15" s="12">
        <v>0</v>
      </c>
      <c r="I15" s="13">
        <f t="shared" si="5"/>
        <v>0</v>
      </c>
      <c r="J15" s="13">
        <f t="shared" si="7"/>
        <v>0</v>
      </c>
      <c r="K15" s="13">
        <v>0</v>
      </c>
      <c r="L15" s="13">
        <f t="shared" si="1"/>
        <v>0</v>
      </c>
      <c r="M15" s="13">
        <f t="shared" si="3"/>
        <v>0</v>
      </c>
      <c r="N15" s="13"/>
      <c r="O15" s="13">
        <f t="shared" si="2"/>
        <v>0</v>
      </c>
      <c r="P15" s="11">
        <f t="shared" si="4"/>
        <v>0</v>
      </c>
    </row>
    <row r="16" spans="1:20">
      <c r="A16" s="14" t="s">
        <v>16</v>
      </c>
      <c r="B16" s="10" t="s">
        <v>7</v>
      </c>
      <c r="C16" s="10" t="s">
        <v>18</v>
      </c>
      <c r="D16" s="11">
        <v>0</v>
      </c>
      <c r="E16" s="11">
        <v>1000</v>
      </c>
      <c r="F16" s="11">
        <f t="shared" si="0"/>
        <v>1000</v>
      </c>
      <c r="G16" s="11">
        <f t="shared" si="6"/>
        <v>-0.13717957423575544</v>
      </c>
      <c r="H16" s="12">
        <v>1000</v>
      </c>
      <c r="I16" s="13">
        <f t="shared" si="5"/>
        <v>0</v>
      </c>
      <c r="J16" s="13">
        <f t="shared" si="7"/>
        <v>0</v>
      </c>
      <c r="K16" s="12">
        <v>1000</v>
      </c>
      <c r="L16" s="13">
        <f t="shared" si="1"/>
        <v>0</v>
      </c>
      <c r="M16" s="13">
        <f t="shared" si="3"/>
        <v>0</v>
      </c>
      <c r="N16" s="12">
        <v>1000</v>
      </c>
      <c r="O16" s="13">
        <f t="shared" si="2"/>
        <v>0</v>
      </c>
      <c r="P16" s="11">
        <f t="shared" si="4"/>
        <v>0</v>
      </c>
    </row>
    <row r="17" spans="1:16">
      <c r="A17" s="14" t="s">
        <v>17</v>
      </c>
      <c r="B17" s="10" t="s">
        <v>7</v>
      </c>
      <c r="C17" s="10" t="s">
        <v>19</v>
      </c>
      <c r="D17" s="11">
        <v>124562.5</v>
      </c>
      <c r="E17" s="11">
        <v>125486.9</v>
      </c>
      <c r="F17" s="11">
        <f t="shared" si="0"/>
        <v>924.39999999999418</v>
      </c>
      <c r="G17" s="11">
        <f t="shared" si="6"/>
        <v>-0.12680879842353154</v>
      </c>
      <c r="H17" s="12">
        <v>120267.9</v>
      </c>
      <c r="I17" s="13">
        <f t="shared" si="5"/>
        <v>-5219</v>
      </c>
      <c r="J17" s="13">
        <f t="shared" si="7"/>
        <v>11.542348853616277</v>
      </c>
      <c r="K17" s="12">
        <v>112087.9</v>
      </c>
      <c r="L17" s="13">
        <f t="shared" si="1"/>
        <v>-8180</v>
      </c>
      <c r="M17" s="13">
        <f t="shared" si="3"/>
        <v>4.9883980107390959</v>
      </c>
      <c r="N17" s="12">
        <v>111718.9</v>
      </c>
      <c r="O17" s="13">
        <f t="shared" si="2"/>
        <v>-369</v>
      </c>
      <c r="P17" s="11">
        <f t="shared" si="4"/>
        <v>0.35272188500692864</v>
      </c>
    </row>
    <row r="18" spans="1:16">
      <c r="A18" s="3" t="s">
        <v>20</v>
      </c>
      <c r="B18" s="7" t="s">
        <v>8</v>
      </c>
      <c r="C18" s="7"/>
      <c r="D18" s="5">
        <v>6278.1</v>
      </c>
      <c r="E18" s="5">
        <v>3446.4</v>
      </c>
      <c r="F18" s="5">
        <f t="shared" si="0"/>
        <v>-2831.7000000000003</v>
      </c>
      <c r="G18" s="5">
        <f t="shared" si="6"/>
        <v>0.38845140036338877</v>
      </c>
      <c r="H18" s="6">
        <f>H19</f>
        <v>7096</v>
      </c>
      <c r="I18" s="6">
        <f t="shared" si="5"/>
        <v>3649.6</v>
      </c>
      <c r="J18" s="6">
        <f t="shared" si="7"/>
        <v>-8.0714612715382188</v>
      </c>
      <c r="K18" s="6">
        <f>K19</f>
        <v>3494.4</v>
      </c>
      <c r="L18" s="6">
        <f t="shared" si="1"/>
        <v>-3601.6</v>
      </c>
      <c r="M18" s="6">
        <f t="shared" si="3"/>
        <v>2.19635871338361</v>
      </c>
      <c r="N18" s="6">
        <f>N19</f>
        <v>3625.3</v>
      </c>
      <c r="O18" s="6">
        <f t="shared" si="2"/>
        <v>130.90000000000009</v>
      </c>
      <c r="P18" s="5">
        <f t="shared" si="4"/>
        <v>-0.12512546002007313</v>
      </c>
    </row>
    <row r="19" spans="1:16">
      <c r="A19" s="14" t="s">
        <v>21</v>
      </c>
      <c r="B19" s="10" t="s">
        <v>8</v>
      </c>
      <c r="C19" s="10" t="s">
        <v>10</v>
      </c>
      <c r="D19" s="11">
        <v>6278.1</v>
      </c>
      <c r="E19" s="11">
        <v>3446.4</v>
      </c>
      <c r="F19" s="11">
        <f t="shared" si="0"/>
        <v>-2831.7000000000003</v>
      </c>
      <c r="G19" s="11">
        <f t="shared" si="6"/>
        <v>0.38845140036338877</v>
      </c>
      <c r="H19" s="12">
        <v>7096</v>
      </c>
      <c r="I19" s="13">
        <f t="shared" si="5"/>
        <v>3649.6</v>
      </c>
      <c r="J19" s="13">
        <f t="shared" si="7"/>
        <v>-8.0714612715382188</v>
      </c>
      <c r="K19" s="12">
        <v>3494.4</v>
      </c>
      <c r="L19" s="13">
        <f t="shared" si="1"/>
        <v>-3601.6</v>
      </c>
      <c r="M19" s="13">
        <f t="shared" si="3"/>
        <v>2.19635871338361</v>
      </c>
      <c r="N19" s="12">
        <v>3625.3</v>
      </c>
      <c r="O19" s="13">
        <f t="shared" si="2"/>
        <v>130.90000000000009</v>
      </c>
      <c r="P19" s="11">
        <f t="shared" si="4"/>
        <v>-0.12512546002007313</v>
      </c>
    </row>
    <row r="20" spans="1:16" ht="33.6">
      <c r="A20" s="3" t="s">
        <v>22</v>
      </c>
      <c r="B20" s="7" t="s">
        <v>10</v>
      </c>
      <c r="C20" s="7"/>
      <c r="D20" s="5">
        <v>6444.2</v>
      </c>
      <c r="E20" s="5">
        <f>SUM(E21:E23)</f>
        <v>7723.2000000000007</v>
      </c>
      <c r="F20" s="5">
        <f t="shared" si="0"/>
        <v>1279.0000000000009</v>
      </c>
      <c r="G20" s="5">
        <f t="shared" si="6"/>
        <v>-0.17545267544753135</v>
      </c>
      <c r="H20" s="6">
        <f>SUM(H21:H23)</f>
        <v>7934.7999999999993</v>
      </c>
      <c r="I20" s="6">
        <f t="shared" si="5"/>
        <v>211.59999999999854</v>
      </c>
      <c r="J20" s="6">
        <f t="shared" si="7"/>
        <v>-0.46797490274481457</v>
      </c>
      <c r="K20" s="6">
        <f>SUM(K21:K23)</f>
        <v>8312.2000000000007</v>
      </c>
      <c r="L20" s="6">
        <f t="shared" si="1"/>
        <v>377.40000000000146</v>
      </c>
      <c r="M20" s="6">
        <f t="shared" si="3"/>
        <v>-0.23014931653458948</v>
      </c>
      <c r="N20" s="6">
        <f>SUM(N21:N23)</f>
        <v>8162.5</v>
      </c>
      <c r="O20" s="6">
        <f t="shared" si="2"/>
        <v>-149.70000000000073</v>
      </c>
      <c r="P20" s="5">
        <f t="shared" si="4"/>
        <v>0.14309611432394978</v>
      </c>
    </row>
    <row r="21" spans="1:16">
      <c r="A21" s="9" t="s">
        <v>23</v>
      </c>
      <c r="B21" s="10" t="s">
        <v>10</v>
      </c>
      <c r="C21" s="10" t="s">
        <v>11</v>
      </c>
      <c r="D21" s="11">
        <v>4448.3999999999996</v>
      </c>
      <c r="E21" s="11">
        <v>5943.1</v>
      </c>
      <c r="F21" s="11">
        <f t="shared" si="0"/>
        <v>1494.7000000000007</v>
      </c>
      <c r="G21" s="11">
        <f t="shared" si="6"/>
        <v>-0.20504230961018374</v>
      </c>
      <c r="H21" s="12">
        <v>6365.9</v>
      </c>
      <c r="I21" s="13">
        <f t="shared" si="5"/>
        <v>422.79999999999927</v>
      </c>
      <c r="J21" s="13">
        <f t="shared" si="7"/>
        <v>-0.93506516484172308</v>
      </c>
      <c r="K21" s="12">
        <v>6378</v>
      </c>
      <c r="L21" s="13">
        <f t="shared" si="1"/>
        <v>12.100000000000364</v>
      </c>
      <c r="M21" s="13">
        <f t="shared" si="3"/>
        <v>-7.378926152804997E-3</v>
      </c>
      <c r="N21" s="12">
        <v>6354</v>
      </c>
      <c r="O21" s="13">
        <f t="shared" si="2"/>
        <v>-24</v>
      </c>
      <c r="P21" s="11">
        <f t="shared" si="4"/>
        <v>2.2941260813458771E-2</v>
      </c>
    </row>
    <row r="22" spans="1:16" ht="50.4">
      <c r="A22" s="14" t="s">
        <v>24</v>
      </c>
      <c r="B22" s="10" t="s">
        <v>10</v>
      </c>
      <c r="C22" s="10" t="s">
        <v>26</v>
      </c>
      <c r="D22" s="11">
        <v>60</v>
      </c>
      <c r="E22" s="11">
        <v>60</v>
      </c>
      <c r="F22" s="11">
        <f t="shared" si="0"/>
        <v>0</v>
      </c>
      <c r="G22" s="11">
        <f t="shared" si="6"/>
        <v>0</v>
      </c>
      <c r="H22" s="12">
        <v>40</v>
      </c>
      <c r="I22" s="13">
        <f t="shared" si="5"/>
        <v>-20</v>
      </c>
      <c r="J22" s="13">
        <f t="shared" si="7"/>
        <v>4.4232032395540431E-2</v>
      </c>
      <c r="K22" s="12">
        <v>40</v>
      </c>
      <c r="L22" s="13">
        <f t="shared" si="1"/>
        <v>0</v>
      </c>
      <c r="M22" s="13">
        <f t="shared" si="3"/>
        <v>0</v>
      </c>
      <c r="N22" s="12">
        <v>40</v>
      </c>
      <c r="O22" s="13">
        <f t="shared" si="2"/>
        <v>0</v>
      </c>
      <c r="P22" s="11">
        <f t="shared" si="4"/>
        <v>0</v>
      </c>
    </row>
    <row r="23" spans="1:16" ht="33.6">
      <c r="A23" s="14" t="s">
        <v>25</v>
      </c>
      <c r="B23" s="10" t="s">
        <v>10</v>
      </c>
      <c r="C23" s="10" t="s">
        <v>27</v>
      </c>
      <c r="D23" s="11">
        <v>1935.8</v>
      </c>
      <c r="E23" s="11">
        <v>1720.1</v>
      </c>
      <c r="F23" s="11">
        <f t="shared" si="0"/>
        <v>-215.70000000000005</v>
      </c>
      <c r="G23" s="11">
        <f t="shared" si="6"/>
        <v>2.9589634162652458E-2</v>
      </c>
      <c r="H23" s="12">
        <v>1528.9</v>
      </c>
      <c r="I23" s="13">
        <f t="shared" si="5"/>
        <v>-191.19999999999982</v>
      </c>
      <c r="J23" s="13">
        <f t="shared" si="7"/>
        <v>0.42285822970136616</v>
      </c>
      <c r="K23" s="12">
        <v>1894.2</v>
      </c>
      <c r="L23" s="13">
        <f t="shared" si="1"/>
        <v>365.29999999999995</v>
      </c>
      <c r="M23" s="13">
        <f t="shared" si="3"/>
        <v>-0.22277039038178381</v>
      </c>
      <c r="N23" s="12">
        <v>1768.5</v>
      </c>
      <c r="O23" s="13">
        <f t="shared" si="2"/>
        <v>-125.70000000000005</v>
      </c>
      <c r="P23" s="11">
        <f t="shared" si="4"/>
        <v>0.12015485351049035</v>
      </c>
    </row>
    <row r="24" spans="1:16">
      <c r="A24" s="3" t="s">
        <v>28</v>
      </c>
      <c r="B24" s="7" t="s">
        <v>11</v>
      </c>
      <c r="C24" s="7"/>
      <c r="D24" s="5">
        <v>598353</v>
      </c>
      <c r="E24" s="5">
        <f>SUM(E25:E31)</f>
        <v>403229.4</v>
      </c>
      <c r="F24" s="5">
        <f t="shared" si="0"/>
        <v>-195123.59999999998</v>
      </c>
      <c r="G24" s="5">
        <f t="shared" si="6"/>
        <v>26.766972371347848</v>
      </c>
      <c r="H24" s="6">
        <f>SUM(H25:H31)</f>
        <v>362662.69999999995</v>
      </c>
      <c r="I24" s="6">
        <f t="shared" si="5"/>
        <v>-40566.70000000007</v>
      </c>
      <c r="J24" s="6">
        <f>I24/$I$8*100</f>
        <v>89.717379429008659</v>
      </c>
      <c r="K24" s="6">
        <f>SUM(K25:K31)</f>
        <v>285761.09999999998</v>
      </c>
      <c r="L24" s="6">
        <f t="shared" si="1"/>
        <v>-76901.599999999977</v>
      </c>
      <c r="M24" s="6">
        <f t="shared" si="3"/>
        <v>46.896795655581123</v>
      </c>
      <c r="N24" s="6">
        <f>SUM(N25:N31)</f>
        <v>286890.5</v>
      </c>
      <c r="O24" s="6">
        <f t="shared" si="2"/>
        <v>1129.4000000000233</v>
      </c>
      <c r="P24" s="5">
        <f t="shared" si="4"/>
        <v>-1.079577498446703</v>
      </c>
    </row>
    <row r="25" spans="1:16">
      <c r="A25" s="14" t="s">
        <v>29</v>
      </c>
      <c r="B25" s="10" t="s">
        <v>11</v>
      </c>
      <c r="C25" s="10" t="s">
        <v>7</v>
      </c>
      <c r="D25" s="11">
        <v>2178.3000000000002</v>
      </c>
      <c r="E25" s="11">
        <v>2370</v>
      </c>
      <c r="F25" s="11">
        <f t="shared" si="0"/>
        <v>191.69999999999982</v>
      </c>
      <c r="G25" s="11">
        <f t="shared" si="6"/>
        <v>-2.6297324380994296E-2</v>
      </c>
      <c r="H25" s="12">
        <v>6552.8</v>
      </c>
      <c r="I25" s="13">
        <f t="shared" si="5"/>
        <v>4182.8</v>
      </c>
      <c r="J25" s="13">
        <f t="shared" si="7"/>
        <v>-9.2506872552033279</v>
      </c>
      <c r="K25" s="12">
        <v>6585</v>
      </c>
      <c r="L25" s="13">
        <f t="shared" si="1"/>
        <v>32.199999999999818</v>
      </c>
      <c r="M25" s="13">
        <f t="shared" si="3"/>
        <v>-1.9636481166967968E-2</v>
      </c>
      <c r="N25" s="12">
        <v>6614.4</v>
      </c>
      <c r="O25" s="13">
        <f t="shared" si="2"/>
        <v>29.399999999999636</v>
      </c>
      <c r="P25" s="11">
        <f t="shared" si="4"/>
        <v>-2.8103044496486648E-2</v>
      </c>
    </row>
    <row r="26" spans="1:16">
      <c r="A26" s="9" t="s">
        <v>30</v>
      </c>
      <c r="B26" s="10" t="s">
        <v>11</v>
      </c>
      <c r="C26" s="10" t="s">
        <v>13</v>
      </c>
      <c r="D26" s="11">
        <v>229172.7</v>
      </c>
      <c r="E26" s="11">
        <v>174120</v>
      </c>
      <c r="F26" s="11">
        <f t="shared" si="0"/>
        <v>-55052.700000000012</v>
      </c>
      <c r="G26" s="11">
        <f t="shared" si="6"/>
        <v>7.5521059465287754</v>
      </c>
      <c r="H26" s="12">
        <v>153234</v>
      </c>
      <c r="I26" s="13">
        <f t="shared" si="5"/>
        <v>-20886</v>
      </c>
      <c r="J26" s="13">
        <f t="shared" si="7"/>
        <v>46.191511430662878</v>
      </c>
      <c r="K26" s="12">
        <v>101494</v>
      </c>
      <c r="L26" s="13">
        <f t="shared" si="1"/>
        <v>-51740</v>
      </c>
      <c r="M26" s="13">
        <f t="shared" si="3"/>
        <v>31.552532160836289</v>
      </c>
      <c r="N26" s="12">
        <v>102594</v>
      </c>
      <c r="O26" s="13">
        <f t="shared" si="2"/>
        <v>1100</v>
      </c>
      <c r="P26" s="11">
        <f t="shared" si="4"/>
        <v>-1.0514744539501937</v>
      </c>
    </row>
    <row r="27" spans="1:16">
      <c r="A27" s="9" t="s">
        <v>31</v>
      </c>
      <c r="B27" s="10" t="s">
        <v>11</v>
      </c>
      <c r="C27" s="10" t="s">
        <v>36</v>
      </c>
      <c r="D27" s="11">
        <v>27416.1</v>
      </c>
      <c r="E27" s="11">
        <v>28821.599999999999</v>
      </c>
      <c r="F27" s="11">
        <f t="shared" si="0"/>
        <v>1405.5</v>
      </c>
      <c r="G27" s="11">
        <f t="shared" si="6"/>
        <v>-0.19280589158835426</v>
      </c>
      <c r="H27" s="12">
        <v>23400</v>
      </c>
      <c r="I27" s="13">
        <f t="shared" si="5"/>
        <v>-5421.5999999999985</v>
      </c>
      <c r="J27" s="13">
        <f t="shared" si="7"/>
        <v>11.990419341783099</v>
      </c>
      <c r="K27" s="12">
        <v>22800</v>
      </c>
      <c r="L27" s="13">
        <f t="shared" si="1"/>
        <v>-600</v>
      </c>
      <c r="M27" s="13">
        <f t="shared" si="3"/>
        <v>0.3658971646018897</v>
      </c>
      <c r="N27" s="12">
        <v>22800</v>
      </c>
      <c r="O27" s="13">
        <f t="shared" si="2"/>
        <v>0</v>
      </c>
      <c r="P27" s="11">
        <f t="shared" si="4"/>
        <v>0</v>
      </c>
    </row>
    <row r="28" spans="1:16">
      <c r="A28" s="9" t="s">
        <v>32</v>
      </c>
      <c r="B28" s="10" t="s">
        <v>11</v>
      </c>
      <c r="C28" s="10" t="s">
        <v>37</v>
      </c>
      <c r="D28" s="11">
        <v>17600</v>
      </c>
      <c r="E28" s="11">
        <v>13700</v>
      </c>
      <c r="F28" s="11">
        <f t="shared" si="0"/>
        <v>-3900</v>
      </c>
      <c r="G28" s="11">
        <f t="shared" si="6"/>
        <v>0.53500033951944626</v>
      </c>
      <c r="H28" s="12">
        <v>10000</v>
      </c>
      <c r="I28" s="13">
        <f t="shared" si="5"/>
        <v>-3700</v>
      </c>
      <c r="J28" s="13">
        <f t="shared" si="7"/>
        <v>8.1829259931749796</v>
      </c>
      <c r="K28" s="12">
        <v>9000</v>
      </c>
      <c r="L28" s="13">
        <f t="shared" si="1"/>
        <v>-1000</v>
      </c>
      <c r="M28" s="13">
        <f t="shared" si="3"/>
        <v>0.60982860766981617</v>
      </c>
      <c r="N28" s="12">
        <v>9000</v>
      </c>
      <c r="O28" s="13">
        <f t="shared" si="2"/>
        <v>0</v>
      </c>
      <c r="P28" s="11">
        <f t="shared" si="4"/>
        <v>0</v>
      </c>
    </row>
    <row r="29" spans="1:16">
      <c r="A29" s="9" t="s">
        <v>33</v>
      </c>
      <c r="B29" s="10" t="s">
        <v>11</v>
      </c>
      <c r="C29" s="10" t="s">
        <v>26</v>
      </c>
      <c r="D29" s="11">
        <v>274318.5</v>
      </c>
      <c r="E29" s="11">
        <v>141755.29999999999</v>
      </c>
      <c r="F29" s="11">
        <f t="shared" si="0"/>
        <v>-132563.20000000001</v>
      </c>
      <c r="G29" s="11">
        <f t="shared" si="6"/>
        <v>18.1849633353293</v>
      </c>
      <c r="H29" s="12">
        <v>126995.4</v>
      </c>
      <c r="I29" s="13">
        <f t="shared" si="5"/>
        <v>-14759.899999999994</v>
      </c>
      <c r="J29" s="13">
        <f t="shared" si="7"/>
        <v>32.643018747746851</v>
      </c>
      <c r="K29" s="12">
        <v>106474.6</v>
      </c>
      <c r="L29" s="13">
        <f t="shared" si="1"/>
        <v>-20520.799999999988</v>
      </c>
      <c r="M29" s="13">
        <f t="shared" si="3"/>
        <v>12.514170892270757</v>
      </c>
      <c r="N29" s="12">
        <v>106474.6</v>
      </c>
      <c r="O29" s="13">
        <f t="shared" si="2"/>
        <v>0</v>
      </c>
      <c r="P29" s="11">
        <f t="shared" si="4"/>
        <v>0</v>
      </c>
    </row>
    <row r="30" spans="1:16">
      <c r="A30" s="14" t="s">
        <v>34</v>
      </c>
      <c r="B30" s="10" t="s">
        <v>11</v>
      </c>
      <c r="C30" s="10" t="s">
        <v>38</v>
      </c>
      <c r="D30" s="11">
        <v>14257.9</v>
      </c>
      <c r="E30" s="11">
        <v>8603.7999999999993</v>
      </c>
      <c r="F30" s="11">
        <f t="shared" si="0"/>
        <v>-5654.1</v>
      </c>
      <c r="G30" s="11">
        <f t="shared" si="6"/>
        <v>0.77562703068638494</v>
      </c>
      <c r="H30" s="12">
        <v>8595</v>
      </c>
      <c r="I30" s="13">
        <f t="shared" si="5"/>
        <v>-8.7999999999992724</v>
      </c>
      <c r="J30" s="13">
        <f t="shared" si="7"/>
        <v>1.946209425403618E-2</v>
      </c>
      <c r="K30" s="12">
        <v>6235</v>
      </c>
      <c r="L30" s="13">
        <f t="shared" si="1"/>
        <v>-2360</v>
      </c>
      <c r="M30" s="13">
        <f t="shared" si="3"/>
        <v>1.439195514100766</v>
      </c>
      <c r="N30" s="12">
        <v>6235</v>
      </c>
      <c r="O30" s="13">
        <f t="shared" si="2"/>
        <v>0</v>
      </c>
      <c r="P30" s="11">
        <f t="shared" si="4"/>
        <v>0</v>
      </c>
    </row>
    <row r="31" spans="1:16">
      <c r="A31" s="14" t="s">
        <v>35</v>
      </c>
      <c r="B31" s="10" t="s">
        <v>11</v>
      </c>
      <c r="C31" s="10" t="s">
        <v>39</v>
      </c>
      <c r="D31" s="11">
        <v>33409.5</v>
      </c>
      <c r="E31" s="11">
        <v>33858.699999999997</v>
      </c>
      <c r="F31" s="11">
        <f t="shared" si="0"/>
        <v>449.19999999999709</v>
      </c>
      <c r="G31" s="11">
        <f t="shared" si="6"/>
        <v>-6.162106474670094E-2</v>
      </c>
      <c r="H31" s="12">
        <v>33885.5</v>
      </c>
      <c r="I31" s="13">
        <f t="shared" si="5"/>
        <v>26.80000000000291</v>
      </c>
      <c r="J31" s="13">
        <f t="shared" si="7"/>
        <v>-5.9270923410030617E-2</v>
      </c>
      <c r="K31" s="12">
        <v>33172.5</v>
      </c>
      <c r="L31" s="13">
        <f t="shared" si="1"/>
        <v>-713</v>
      </c>
      <c r="M31" s="13">
        <f t="shared" si="3"/>
        <v>0.43480779726857893</v>
      </c>
      <c r="N31" s="12">
        <v>33172.5</v>
      </c>
      <c r="O31" s="13">
        <f t="shared" si="2"/>
        <v>0</v>
      </c>
      <c r="P31" s="11">
        <f t="shared" si="4"/>
        <v>0</v>
      </c>
    </row>
    <row r="32" spans="1:16">
      <c r="A32" s="15" t="s">
        <v>40</v>
      </c>
      <c r="B32" s="7" t="s">
        <v>13</v>
      </c>
      <c r="C32" s="7"/>
      <c r="D32" s="5">
        <v>808809.5</v>
      </c>
      <c r="E32" s="5">
        <f>SUM(E33:E36)</f>
        <v>263181.10000000003</v>
      </c>
      <c r="F32" s="5">
        <f t="shared" si="0"/>
        <v>-545628.39999999991</v>
      </c>
      <c r="G32" s="5">
        <f>F32/$F$8*100</f>
        <v>74.849071602936462</v>
      </c>
      <c r="H32" s="6">
        <f>SUM(H33:H36)</f>
        <v>246797.2</v>
      </c>
      <c r="I32" s="6">
        <f t="shared" si="5"/>
        <v>-16383.900000000023</v>
      </c>
      <c r="J32" s="6">
        <f t="shared" si="7"/>
        <v>36.234659778264799</v>
      </c>
      <c r="K32" s="6">
        <f>SUM(K33:K36)</f>
        <v>309389.09999999998</v>
      </c>
      <c r="L32" s="6">
        <f t="shared" si="1"/>
        <v>62591.899999999965</v>
      </c>
      <c r="M32" s="6">
        <f t="shared" si="3"/>
        <v>-38.170331228408344</v>
      </c>
      <c r="N32" s="6">
        <f>SUM(N33:N36)</f>
        <v>201941.5</v>
      </c>
      <c r="O32" s="6">
        <f t="shared" si="2"/>
        <v>-107447.59999999998</v>
      </c>
      <c r="P32" s="5">
        <f t="shared" si="4"/>
        <v>102.707642307508</v>
      </c>
    </row>
    <row r="33" spans="1:16">
      <c r="A33" s="14" t="s">
        <v>41</v>
      </c>
      <c r="B33" s="10" t="s">
        <v>13</v>
      </c>
      <c r="C33" s="10" t="s">
        <v>7</v>
      </c>
      <c r="D33" s="11">
        <v>410407.3</v>
      </c>
      <c r="E33" s="11">
        <v>45894.6</v>
      </c>
      <c r="F33" s="11">
        <f t="shared" si="0"/>
        <v>-364512.7</v>
      </c>
      <c r="G33" s="11">
        <f t="shared" si="6"/>
        <v>50.003696989525658</v>
      </c>
      <c r="H33" s="12">
        <v>55415.1</v>
      </c>
      <c r="I33" s="13">
        <f t="shared" si="5"/>
        <v>9520.5</v>
      </c>
      <c r="J33" s="13">
        <f t="shared" si="7"/>
        <v>-21.055553221087138</v>
      </c>
      <c r="K33" s="12">
        <v>27763.9</v>
      </c>
      <c r="L33" s="13">
        <f t="shared" si="1"/>
        <v>-27651.199999999997</v>
      </c>
      <c r="M33" s="13">
        <f>L33/$L$8*100</f>
        <v>16.862492796399618</v>
      </c>
      <c r="N33" s="12">
        <v>29665.3</v>
      </c>
      <c r="O33" s="13">
        <f t="shared" si="2"/>
        <v>1901.3999999999978</v>
      </c>
      <c r="P33" s="11">
        <f t="shared" si="4"/>
        <v>-1.8175213879462688</v>
      </c>
    </row>
    <row r="34" spans="1:16">
      <c r="A34" s="9" t="s">
        <v>42</v>
      </c>
      <c r="B34" s="10" t="s">
        <v>13</v>
      </c>
      <c r="C34" s="10" t="s">
        <v>8</v>
      </c>
      <c r="D34" s="11">
        <v>267275.40000000002</v>
      </c>
      <c r="E34" s="11">
        <v>96523.9</v>
      </c>
      <c r="F34" s="11">
        <f t="shared" si="0"/>
        <v>-170751.50000000003</v>
      </c>
      <c r="G34" s="11">
        <f t="shared" si="6"/>
        <v>23.4236180701166</v>
      </c>
      <c r="H34" s="12">
        <v>70215.399999999994</v>
      </c>
      <c r="I34" s="13">
        <f t="shared" si="5"/>
        <v>-26308.5</v>
      </c>
      <c r="J34" s="13">
        <f t="shared" si="7"/>
        <v>58.18392121390378</v>
      </c>
      <c r="K34" s="12">
        <v>184119.8</v>
      </c>
      <c r="L34" s="13">
        <f t="shared" si="1"/>
        <v>113904.4</v>
      </c>
      <c r="M34" s="13">
        <v>-69.599999999999994</v>
      </c>
      <c r="N34" s="12">
        <v>74770.8</v>
      </c>
      <c r="O34" s="13">
        <f t="shared" si="2"/>
        <v>-109348.99999999999</v>
      </c>
      <c r="P34" s="11">
        <f t="shared" si="4"/>
        <v>104.52516369545428</v>
      </c>
    </row>
    <row r="35" spans="1:16">
      <c r="A35" s="9" t="s">
        <v>43</v>
      </c>
      <c r="B35" s="10" t="s">
        <v>13</v>
      </c>
      <c r="C35" s="10" t="s">
        <v>10</v>
      </c>
      <c r="D35" s="11">
        <v>91192.1</v>
      </c>
      <c r="E35" s="11">
        <v>86031.2</v>
      </c>
      <c r="F35" s="11">
        <f t="shared" si="0"/>
        <v>-5160.9000000000087</v>
      </c>
      <c r="G35" s="11">
        <f t="shared" si="6"/>
        <v>0.70797006467331147</v>
      </c>
      <c r="H35" s="12">
        <v>88114.1</v>
      </c>
      <c r="I35" s="13">
        <f t="shared" si="5"/>
        <v>2082.9000000000087</v>
      </c>
      <c r="J35" s="13">
        <f t="shared" si="7"/>
        <v>-4.6065450138335784</v>
      </c>
      <c r="K35" s="12">
        <v>65200</v>
      </c>
      <c r="L35" s="13">
        <f t="shared" si="1"/>
        <v>-22914.100000000006</v>
      </c>
      <c r="M35" s="13">
        <f t="shared" ref="M35" si="8">L35/$L$8*100</f>
        <v>13.973673699006936</v>
      </c>
      <c r="N35" s="12">
        <v>65200</v>
      </c>
      <c r="O35" s="13">
        <f t="shared" si="2"/>
        <v>0</v>
      </c>
      <c r="P35" s="11">
        <f t="shared" si="4"/>
        <v>0</v>
      </c>
    </row>
    <row r="36" spans="1:16" ht="33.6">
      <c r="A36" s="9" t="s">
        <v>44</v>
      </c>
      <c r="B36" s="10" t="s">
        <v>13</v>
      </c>
      <c r="C36" s="10" t="s">
        <v>13</v>
      </c>
      <c r="D36" s="11">
        <v>39934.699999999997</v>
      </c>
      <c r="E36" s="11">
        <v>34731.4</v>
      </c>
      <c r="F36" s="11">
        <f t="shared" si="0"/>
        <v>-5203.2999999999956</v>
      </c>
      <c r="G36" s="11">
        <f t="shared" si="6"/>
        <v>0.71378647862090572</v>
      </c>
      <c r="H36" s="12">
        <v>33052.6</v>
      </c>
      <c r="I36" s="13">
        <f t="shared" si="5"/>
        <v>-1678.8000000000029</v>
      </c>
      <c r="J36" s="13">
        <f t="shared" si="7"/>
        <v>3.7128367992816704</v>
      </c>
      <c r="K36" s="12">
        <v>32305.4</v>
      </c>
      <c r="L36" s="13">
        <f t="shared" si="1"/>
        <v>-747.19999999999709</v>
      </c>
      <c r="M36" s="13">
        <f t="shared" si="3"/>
        <v>0.45566393565088481</v>
      </c>
      <c r="N36" s="12">
        <v>32305.4</v>
      </c>
      <c r="O36" s="13">
        <f t="shared" si="2"/>
        <v>0</v>
      </c>
      <c r="P36" s="11">
        <f t="shared" si="4"/>
        <v>0</v>
      </c>
    </row>
    <row r="37" spans="1:16">
      <c r="A37" s="16" t="s">
        <v>45</v>
      </c>
      <c r="B37" s="7" t="s">
        <v>15</v>
      </c>
      <c r="C37" s="7"/>
      <c r="D37" s="5">
        <v>560</v>
      </c>
      <c r="E37" s="5">
        <f>SUM(E38:E39)</f>
        <v>1236.0999999999999</v>
      </c>
      <c r="F37" s="5">
        <f t="shared" si="0"/>
        <v>676.09999999999991</v>
      </c>
      <c r="G37" s="5">
        <f t="shared" si="6"/>
        <v>-9.2747110140794245E-2</v>
      </c>
      <c r="H37" s="6">
        <f>SUM(H38:H39)</f>
        <v>258.10000000000002</v>
      </c>
      <c r="I37" s="6">
        <f t="shared" si="5"/>
        <v>-977.99999999999989</v>
      </c>
      <c r="J37" s="6">
        <v>2.2999999999999998</v>
      </c>
      <c r="K37" s="6">
        <f>SUM(K38:K39)</f>
        <v>258.10000000000002</v>
      </c>
      <c r="L37" s="6">
        <f t="shared" si="1"/>
        <v>0</v>
      </c>
      <c r="M37" s="6">
        <f t="shared" si="3"/>
        <v>0</v>
      </c>
      <c r="N37" s="6">
        <f>SUM(N38:N39)</f>
        <v>258.10000000000002</v>
      </c>
      <c r="O37" s="6">
        <f t="shared" si="2"/>
        <v>0</v>
      </c>
      <c r="P37" s="5">
        <f t="shared" si="4"/>
        <v>0</v>
      </c>
    </row>
    <row r="38" spans="1:16" ht="33.6">
      <c r="A38" s="9" t="s">
        <v>46</v>
      </c>
      <c r="B38" s="10" t="s">
        <v>15</v>
      </c>
      <c r="C38" s="10" t="s">
        <v>10</v>
      </c>
      <c r="D38" s="11">
        <v>524</v>
      </c>
      <c r="E38" s="11">
        <v>1200</v>
      </c>
      <c r="F38" s="11">
        <f t="shared" si="0"/>
        <v>676</v>
      </c>
      <c r="G38" s="11">
        <f t="shared" si="6"/>
        <v>-9.2733392183370678E-2</v>
      </c>
      <c r="H38" s="12">
        <v>150</v>
      </c>
      <c r="I38" s="13">
        <f t="shared" si="5"/>
        <v>-1050</v>
      </c>
      <c r="J38" s="13">
        <v>2.5</v>
      </c>
      <c r="K38" s="12">
        <v>150</v>
      </c>
      <c r="L38" s="13">
        <f t="shared" si="1"/>
        <v>0</v>
      </c>
      <c r="M38" s="13">
        <f t="shared" si="3"/>
        <v>0</v>
      </c>
      <c r="N38" s="12">
        <v>150</v>
      </c>
      <c r="O38" s="13">
        <f t="shared" si="2"/>
        <v>0</v>
      </c>
      <c r="P38" s="11">
        <f t="shared" si="4"/>
        <v>0</v>
      </c>
    </row>
    <row r="39" spans="1:16" ht="18" customHeight="1">
      <c r="A39" s="9" t="s">
        <v>47</v>
      </c>
      <c r="B39" s="10" t="s">
        <v>15</v>
      </c>
      <c r="C39" s="10" t="s">
        <v>13</v>
      </c>
      <c r="D39" s="11">
        <v>36</v>
      </c>
      <c r="E39" s="11">
        <v>36.1</v>
      </c>
      <c r="F39" s="11">
        <f t="shared" si="0"/>
        <v>0.10000000000000142</v>
      </c>
      <c r="G39" s="11">
        <f t="shared" si="6"/>
        <v>-1.3717957423575738E-5</v>
      </c>
      <c r="H39" s="12">
        <v>108.1</v>
      </c>
      <c r="I39" s="13">
        <f t="shared" si="5"/>
        <v>72</v>
      </c>
      <c r="J39" s="13">
        <f t="shared" si="7"/>
        <v>-0.15923531662394558</v>
      </c>
      <c r="K39" s="12">
        <v>108.1</v>
      </c>
      <c r="L39" s="13">
        <f t="shared" si="1"/>
        <v>0</v>
      </c>
      <c r="M39" s="13">
        <f t="shared" si="3"/>
        <v>0</v>
      </c>
      <c r="N39" s="12">
        <v>108.1</v>
      </c>
      <c r="O39" s="13">
        <f t="shared" si="2"/>
        <v>0</v>
      </c>
      <c r="P39" s="11">
        <f t="shared" si="4"/>
        <v>0</v>
      </c>
    </row>
    <row r="40" spans="1:16">
      <c r="A40" s="16" t="s">
        <v>48</v>
      </c>
      <c r="B40" s="7" t="s">
        <v>36</v>
      </c>
      <c r="C40" s="7"/>
      <c r="D40" s="5">
        <v>1401959.2</v>
      </c>
      <c r="E40" s="5">
        <f>SUM(E41:E45)</f>
        <v>1411789.5999999999</v>
      </c>
      <c r="F40" s="5">
        <f t="shared" si="0"/>
        <v>9830.3999999999069</v>
      </c>
      <c r="G40" s="5">
        <f t="shared" si="6"/>
        <v>-1.3485300865671574</v>
      </c>
      <c r="H40" s="6">
        <f>SUM(H41:H45)</f>
        <v>1518243.2</v>
      </c>
      <c r="I40" s="6">
        <f t="shared" si="5"/>
        <v>106453.60000000009</v>
      </c>
      <c r="J40" s="6">
        <f t="shared" si="7"/>
        <v>-235.43295419109538</v>
      </c>
      <c r="K40" s="6">
        <f>SUM(K41:K45)</f>
        <v>1438010.7000000002</v>
      </c>
      <c r="L40" s="6">
        <f t="shared" si="1"/>
        <v>-80232.499999999767</v>
      </c>
      <c r="M40" s="6">
        <f t="shared" si="3"/>
        <v>48.92807376486838</v>
      </c>
      <c r="N40" s="6">
        <f>SUM(N41:N45)</f>
        <v>1438174.4000000001</v>
      </c>
      <c r="O40" s="6">
        <f t="shared" si="2"/>
        <v>163.69999999995343</v>
      </c>
      <c r="P40" s="5">
        <f t="shared" si="4"/>
        <v>-0.15647851646508887</v>
      </c>
    </row>
    <row r="41" spans="1:16">
      <c r="A41" s="9" t="s">
        <v>49</v>
      </c>
      <c r="B41" s="10" t="s">
        <v>36</v>
      </c>
      <c r="C41" s="10" t="s">
        <v>7</v>
      </c>
      <c r="D41" s="11">
        <v>277783.09999999998</v>
      </c>
      <c r="E41" s="11">
        <v>272595.09999999998</v>
      </c>
      <c r="F41" s="11">
        <f t="shared" si="0"/>
        <v>-5188</v>
      </c>
      <c r="G41" s="11">
        <f t="shared" si="6"/>
        <v>0.71168763113509925</v>
      </c>
      <c r="H41" s="12">
        <v>328991.90000000002</v>
      </c>
      <c r="I41" s="13">
        <f t="shared" si="5"/>
        <v>56396.800000000047</v>
      </c>
      <c r="J41" s="13">
        <v>-124.6</v>
      </c>
      <c r="K41" s="12">
        <v>314816.8</v>
      </c>
      <c r="L41" s="13">
        <f t="shared" si="1"/>
        <v>-14175.100000000035</v>
      </c>
      <c r="M41" s="13">
        <f t="shared" si="3"/>
        <v>8.6443814965804311</v>
      </c>
      <c r="N41" s="12">
        <v>314816.8</v>
      </c>
      <c r="O41" s="13">
        <f t="shared" si="2"/>
        <v>0</v>
      </c>
      <c r="P41" s="11">
        <f t="shared" si="4"/>
        <v>0</v>
      </c>
    </row>
    <row r="42" spans="1:16">
      <c r="A42" s="9" t="s">
        <v>50</v>
      </c>
      <c r="B42" s="10" t="s">
        <v>36</v>
      </c>
      <c r="C42" s="10" t="s">
        <v>8</v>
      </c>
      <c r="D42" s="11">
        <v>979338.5</v>
      </c>
      <c r="E42" s="11">
        <v>864362.9</v>
      </c>
      <c r="F42" s="11">
        <f t="shared" si="0"/>
        <v>-114975.59999999998</v>
      </c>
      <c r="G42" s="11">
        <f t="shared" si="6"/>
        <v>15.772303855500521</v>
      </c>
      <c r="H42" s="12">
        <v>915537</v>
      </c>
      <c r="I42" s="13">
        <f t="shared" si="5"/>
        <v>51174.099999999977</v>
      </c>
      <c r="J42" s="13">
        <f>I42/$I$8*100</f>
        <v>-113.17672245063125</v>
      </c>
      <c r="K42" s="12">
        <v>874959.3</v>
      </c>
      <c r="L42" s="13">
        <f t="shared" si="1"/>
        <v>-40577.699999999953</v>
      </c>
      <c r="M42" s="13">
        <v>24.8</v>
      </c>
      <c r="N42" s="12">
        <v>875123</v>
      </c>
      <c r="O42" s="13">
        <f t="shared" si="2"/>
        <v>163.69999999995343</v>
      </c>
      <c r="P42" s="11">
        <f t="shared" si="4"/>
        <v>-0.15647851646508887</v>
      </c>
    </row>
    <row r="43" spans="1:16">
      <c r="A43" s="9" t="s">
        <v>88</v>
      </c>
      <c r="B43" s="10" t="s">
        <v>36</v>
      </c>
      <c r="C43" s="10" t="s">
        <v>10</v>
      </c>
      <c r="D43" s="11">
        <v>0</v>
      </c>
      <c r="E43" s="11">
        <v>134174.70000000001</v>
      </c>
      <c r="F43" s="11">
        <f t="shared" si="0"/>
        <v>134174.70000000001</v>
      </c>
      <c r="G43" s="11">
        <f t="shared" si="6"/>
        <v>-18.406028219210217</v>
      </c>
      <c r="H43" s="12">
        <v>143341.70000000001</v>
      </c>
      <c r="I43" s="13">
        <f t="shared" si="5"/>
        <v>9167</v>
      </c>
      <c r="J43" s="13">
        <f t="shared" si="7"/>
        <v>-20.273752048495957</v>
      </c>
      <c r="K43" s="12">
        <v>120500</v>
      </c>
      <c r="L43" s="13">
        <f t="shared" si="1"/>
        <v>-22841.700000000012</v>
      </c>
      <c r="M43" s="13">
        <f t="shared" si="3"/>
        <v>13.929522107811646</v>
      </c>
      <c r="N43" s="12">
        <v>120500</v>
      </c>
      <c r="O43" s="13">
        <f t="shared" si="2"/>
        <v>0</v>
      </c>
      <c r="P43" s="11">
        <f t="shared" si="4"/>
        <v>0</v>
      </c>
    </row>
    <row r="44" spans="1:16">
      <c r="A44" s="9" t="s">
        <v>73</v>
      </c>
      <c r="B44" s="10" t="s">
        <v>36</v>
      </c>
      <c r="C44" s="10" t="s">
        <v>36</v>
      </c>
      <c r="D44" s="11">
        <v>61952.2</v>
      </c>
      <c r="E44" s="11">
        <v>56993.2</v>
      </c>
      <c r="F44" s="11">
        <f t="shared" si="0"/>
        <v>-4959</v>
      </c>
      <c r="G44" s="11">
        <f t="shared" si="6"/>
        <v>0.68027350863511127</v>
      </c>
      <c r="H44" s="12">
        <v>49067.1</v>
      </c>
      <c r="I44" s="13">
        <f t="shared" si="5"/>
        <v>-7926.0999999999985</v>
      </c>
      <c r="J44" s="13">
        <f t="shared" si="7"/>
        <v>17.529375598514648</v>
      </c>
      <c r="K44" s="12">
        <v>48117.1</v>
      </c>
      <c r="L44" s="13">
        <f t="shared" si="1"/>
        <v>-950</v>
      </c>
      <c r="M44" s="13">
        <f t="shared" si="3"/>
        <v>0.57933717728632528</v>
      </c>
      <c r="N44" s="12">
        <v>48117.1</v>
      </c>
      <c r="O44" s="13">
        <f t="shared" si="2"/>
        <v>0</v>
      </c>
      <c r="P44" s="11">
        <f t="shared" si="4"/>
        <v>0</v>
      </c>
    </row>
    <row r="45" spans="1:16">
      <c r="A45" s="9" t="s">
        <v>51</v>
      </c>
      <c r="B45" s="10" t="s">
        <v>36</v>
      </c>
      <c r="C45" s="10" t="s">
        <v>26</v>
      </c>
      <c r="D45" s="11">
        <v>82885.399999999994</v>
      </c>
      <c r="E45" s="11">
        <v>83663.7</v>
      </c>
      <c r="F45" s="11">
        <f t="shared" si="0"/>
        <v>778.30000000000291</v>
      </c>
      <c r="G45" s="11">
        <f t="shared" si="6"/>
        <v>-0.10676686262768885</v>
      </c>
      <c r="H45" s="12">
        <v>81305.5</v>
      </c>
      <c r="I45" s="13">
        <f t="shared" si="5"/>
        <v>-2358.1999999999971</v>
      </c>
      <c r="J45" s="13">
        <f t="shared" si="7"/>
        <v>5.2153989397581659</v>
      </c>
      <c r="K45" s="12">
        <v>79617.5</v>
      </c>
      <c r="L45" s="13">
        <f t="shared" si="1"/>
        <v>-1688</v>
      </c>
      <c r="M45" s="13">
        <f t="shared" si="3"/>
        <v>1.0293906897466496</v>
      </c>
      <c r="N45" s="12">
        <v>79617.5</v>
      </c>
      <c r="O45" s="13">
        <f t="shared" si="2"/>
        <v>0</v>
      </c>
      <c r="P45" s="11">
        <f t="shared" si="4"/>
        <v>0</v>
      </c>
    </row>
    <row r="46" spans="1:16">
      <c r="A46" s="16" t="s">
        <v>52</v>
      </c>
      <c r="B46" s="7" t="s">
        <v>37</v>
      </c>
      <c r="C46" s="7"/>
      <c r="D46" s="5">
        <v>127210.1</v>
      </c>
      <c r="E46" s="5">
        <f>SUM(E47:E48)</f>
        <v>123584.8</v>
      </c>
      <c r="F46" s="5">
        <f t="shared" si="0"/>
        <v>-3625.3000000000029</v>
      </c>
      <c r="G46" s="5">
        <f t="shared" si="6"/>
        <v>0.49731711047688459</v>
      </c>
      <c r="H46" s="6">
        <f>SUM(H47:H48)</f>
        <v>150751.4</v>
      </c>
      <c r="I46" s="6">
        <f t="shared" si="5"/>
        <v>27166.599999999991</v>
      </c>
      <c r="J46" s="6">
        <f t="shared" si="7"/>
        <v>-60.08169656383442</v>
      </c>
      <c r="K46" s="6">
        <f>SUM(K47:K48)</f>
        <v>142095.79999999999</v>
      </c>
      <c r="L46" s="6">
        <f t="shared" si="1"/>
        <v>-8655.6000000000058</v>
      </c>
      <c r="M46" s="6">
        <f t="shared" si="3"/>
        <v>5.2784324965468645</v>
      </c>
      <c r="N46" s="6">
        <f>SUM(N47:N48)</f>
        <v>141130.79999999999</v>
      </c>
      <c r="O46" s="6">
        <f t="shared" si="2"/>
        <v>-965</v>
      </c>
      <c r="P46" s="5">
        <v>1</v>
      </c>
    </row>
    <row r="47" spans="1:16">
      <c r="A47" s="9" t="s">
        <v>53</v>
      </c>
      <c r="B47" s="10" t="s">
        <v>37</v>
      </c>
      <c r="C47" s="10" t="s">
        <v>7</v>
      </c>
      <c r="D47" s="11">
        <v>119536.1</v>
      </c>
      <c r="E47" s="11">
        <v>116567.8</v>
      </c>
      <c r="F47" s="11">
        <f t="shared" si="0"/>
        <v>-2968.3000000000029</v>
      </c>
      <c r="G47" s="11">
        <f t="shared" si="6"/>
        <v>0.40719013020399331</v>
      </c>
      <c r="H47" s="12">
        <v>143692.29999999999</v>
      </c>
      <c r="I47" s="13">
        <f t="shared" si="5"/>
        <v>27124.499999999985</v>
      </c>
      <c r="J47" s="13">
        <f t="shared" si="7"/>
        <v>-59.988588135641798</v>
      </c>
      <c r="K47" s="12">
        <v>135006.5</v>
      </c>
      <c r="L47" s="13">
        <f t="shared" si="1"/>
        <v>-8685.7999999999884</v>
      </c>
      <c r="M47" s="13">
        <f t="shared" si="3"/>
        <v>5.2968493204984819</v>
      </c>
      <c r="N47" s="12">
        <v>134011.4</v>
      </c>
      <c r="O47" s="13">
        <f t="shared" si="2"/>
        <v>-995.10000000000582</v>
      </c>
      <c r="P47" s="11">
        <f t="shared" si="4"/>
        <v>0.95120202647803986</v>
      </c>
    </row>
    <row r="48" spans="1:16" ht="20.399999999999999" customHeight="1">
      <c r="A48" s="9" t="s">
        <v>54</v>
      </c>
      <c r="B48" s="10" t="s">
        <v>37</v>
      </c>
      <c r="C48" s="10" t="s">
        <v>11</v>
      </c>
      <c r="D48" s="11">
        <v>7674</v>
      </c>
      <c r="E48" s="11">
        <v>7017</v>
      </c>
      <c r="F48" s="11">
        <f t="shared" si="0"/>
        <v>-657</v>
      </c>
      <c r="G48" s="11">
        <f t="shared" si="6"/>
        <v>9.012698027289133E-2</v>
      </c>
      <c r="H48" s="12">
        <v>7059.1</v>
      </c>
      <c r="I48" s="13">
        <f t="shared" si="5"/>
        <v>42.100000000000364</v>
      </c>
      <c r="J48" s="13">
        <f t="shared" si="7"/>
        <v>-9.3108428192613418E-2</v>
      </c>
      <c r="K48" s="12">
        <v>7089.3</v>
      </c>
      <c r="L48" s="13">
        <f t="shared" si="1"/>
        <v>30.199999999999818</v>
      </c>
      <c r="M48" s="13">
        <f t="shared" si="3"/>
        <v>-1.8416823951628337E-2</v>
      </c>
      <c r="N48" s="12">
        <v>7119.4</v>
      </c>
      <c r="O48" s="13">
        <f t="shared" si="2"/>
        <v>30.099999999999454</v>
      </c>
      <c r="P48" s="11">
        <f t="shared" si="4"/>
        <v>-2.8772164603545685E-2</v>
      </c>
    </row>
    <row r="49" spans="1:16">
      <c r="A49" s="17" t="s">
        <v>55</v>
      </c>
      <c r="B49" s="18" t="s">
        <v>26</v>
      </c>
      <c r="C49" s="18"/>
      <c r="D49" s="6">
        <v>0</v>
      </c>
      <c r="E49" s="5">
        <v>1354.3</v>
      </c>
      <c r="F49" s="5">
        <f t="shared" si="0"/>
        <v>1354.3</v>
      </c>
      <c r="G49" s="5">
        <f t="shared" si="6"/>
        <v>-0.18578229738748359</v>
      </c>
      <c r="H49" s="6">
        <f>H50</f>
        <v>1355.2</v>
      </c>
      <c r="I49" s="6">
        <f t="shared" si="5"/>
        <v>0.90000000000009095</v>
      </c>
      <c r="J49" s="6">
        <f t="shared" si="7"/>
        <v>-1.9904414577995209E-3</v>
      </c>
      <c r="K49" s="6">
        <f>K50</f>
        <v>1355.2</v>
      </c>
      <c r="L49" s="6">
        <f>K49-H49</f>
        <v>0</v>
      </c>
      <c r="M49" s="6">
        <f t="shared" si="3"/>
        <v>0</v>
      </c>
      <c r="N49" s="6">
        <f>N50</f>
        <v>1355.2</v>
      </c>
      <c r="O49" s="6">
        <f t="shared" si="2"/>
        <v>0</v>
      </c>
      <c r="P49" s="5">
        <f t="shared" si="4"/>
        <v>0</v>
      </c>
    </row>
    <row r="50" spans="1:16">
      <c r="A50" s="19" t="s">
        <v>56</v>
      </c>
      <c r="B50" s="20" t="s">
        <v>26</v>
      </c>
      <c r="C50" s="20" t="s">
        <v>26</v>
      </c>
      <c r="D50" s="13">
        <v>0</v>
      </c>
      <c r="E50" s="11">
        <v>1354.3</v>
      </c>
      <c r="F50" s="11">
        <f t="shared" si="0"/>
        <v>1354.3</v>
      </c>
      <c r="G50" s="11">
        <f t="shared" si="6"/>
        <v>-0.18578229738748359</v>
      </c>
      <c r="H50" s="12">
        <v>1355.2</v>
      </c>
      <c r="I50" s="13">
        <f t="shared" si="5"/>
        <v>0.90000000000009095</v>
      </c>
      <c r="J50" s="13">
        <f t="shared" si="7"/>
        <v>-1.9904414577995209E-3</v>
      </c>
      <c r="K50" s="12">
        <v>1355.2</v>
      </c>
      <c r="L50" s="13">
        <f t="shared" si="1"/>
        <v>0</v>
      </c>
      <c r="M50" s="13">
        <f t="shared" si="3"/>
        <v>0</v>
      </c>
      <c r="N50" s="12">
        <v>1355.2</v>
      </c>
      <c r="O50" s="13">
        <f t="shared" si="2"/>
        <v>0</v>
      </c>
      <c r="P50" s="11">
        <f t="shared" si="4"/>
        <v>0</v>
      </c>
    </row>
    <row r="51" spans="1:16">
      <c r="A51" s="16" t="s">
        <v>57</v>
      </c>
      <c r="B51" s="7" t="s">
        <v>38</v>
      </c>
      <c r="C51" s="7"/>
      <c r="D51" s="5">
        <v>101497</v>
      </c>
      <c r="E51" s="5">
        <f>SUM(E52:E55)</f>
        <v>134553.60000000001</v>
      </c>
      <c r="F51" s="5">
        <f t="shared" si="0"/>
        <v>33056.600000000006</v>
      </c>
      <c r="G51" s="5">
        <f t="shared" si="6"/>
        <v>-4.5346903136816739</v>
      </c>
      <c r="H51" s="6">
        <f>SUM(H52:H55)</f>
        <v>132365.4</v>
      </c>
      <c r="I51" s="6">
        <f t="shared" si="5"/>
        <v>-2188.2000000000116</v>
      </c>
      <c r="J51" s="6">
        <f t="shared" si="7"/>
        <v>4.8394266643961048</v>
      </c>
      <c r="K51" s="6">
        <f>SUM(K52:K55)</f>
        <v>129173.6</v>
      </c>
      <c r="L51" s="6">
        <f t="shared" si="1"/>
        <v>-3191.7999999999884</v>
      </c>
      <c r="M51" s="6">
        <f t="shared" si="3"/>
        <v>1.9464509499605118</v>
      </c>
      <c r="N51" s="6">
        <f>SUM(N52:N55)</f>
        <v>134168.4</v>
      </c>
      <c r="O51" s="6">
        <f t="shared" si="2"/>
        <v>4994.7999999999884</v>
      </c>
      <c r="P51" s="5">
        <f t="shared" si="4"/>
        <v>-4.7744587296276499</v>
      </c>
    </row>
    <row r="52" spans="1:16">
      <c r="A52" s="9" t="s">
        <v>58</v>
      </c>
      <c r="B52" s="10" t="s">
        <v>38</v>
      </c>
      <c r="C52" s="10" t="s">
        <v>7</v>
      </c>
      <c r="D52" s="11">
        <v>6813.8</v>
      </c>
      <c r="E52" s="11">
        <v>4454</v>
      </c>
      <c r="F52" s="11">
        <f t="shared" si="0"/>
        <v>-2359.8000000000002</v>
      </c>
      <c r="G52" s="11">
        <f t="shared" si="6"/>
        <v>0.32371635928153569</v>
      </c>
      <c r="H52" s="12">
        <v>5100</v>
      </c>
      <c r="I52" s="13">
        <f t="shared" si="5"/>
        <v>646</v>
      </c>
      <c r="J52" s="13">
        <f t="shared" si="7"/>
        <v>-1.428694646375956</v>
      </c>
      <c r="K52" s="12">
        <v>4970</v>
      </c>
      <c r="L52" s="13">
        <f t="shared" si="1"/>
        <v>-130</v>
      </c>
      <c r="M52" s="13">
        <f t="shared" si="3"/>
        <v>7.9277718997076099E-2</v>
      </c>
      <c r="N52" s="12">
        <v>4970</v>
      </c>
      <c r="O52" s="13">
        <f t="shared" si="2"/>
        <v>0</v>
      </c>
      <c r="P52" s="11">
        <f t="shared" si="4"/>
        <v>0</v>
      </c>
    </row>
    <row r="53" spans="1:16">
      <c r="A53" s="9" t="s">
        <v>59</v>
      </c>
      <c r="B53" s="10" t="s">
        <v>38</v>
      </c>
      <c r="C53" s="10" t="s">
        <v>10</v>
      </c>
      <c r="D53" s="11">
        <v>19343.3</v>
      </c>
      <c r="E53" s="11">
        <v>19557.400000000001</v>
      </c>
      <c r="F53" s="11">
        <f t="shared" si="0"/>
        <v>214.10000000000218</v>
      </c>
      <c r="G53" s="11">
        <f t="shared" si="6"/>
        <v>-2.9370146843875539E-2</v>
      </c>
      <c r="H53" s="12">
        <v>18273.599999999999</v>
      </c>
      <c r="I53" s="13">
        <f t="shared" si="5"/>
        <v>-1283.8000000000029</v>
      </c>
      <c r="J53" s="13">
        <f t="shared" si="7"/>
        <v>2.8392541594697467</v>
      </c>
      <c r="K53" s="12">
        <v>15171.4</v>
      </c>
      <c r="L53" s="13">
        <f t="shared" si="1"/>
        <v>-3102.1999999999989</v>
      </c>
      <c r="M53" s="13">
        <v>1.8</v>
      </c>
      <c r="N53" s="12">
        <v>15171.4</v>
      </c>
      <c r="O53" s="13">
        <f t="shared" si="2"/>
        <v>0</v>
      </c>
      <c r="P53" s="11">
        <f t="shared" si="4"/>
        <v>0</v>
      </c>
    </row>
    <row r="54" spans="1:16">
      <c r="A54" s="9" t="s">
        <v>60</v>
      </c>
      <c r="B54" s="10" t="s">
        <v>38</v>
      </c>
      <c r="C54" s="10" t="s">
        <v>11</v>
      </c>
      <c r="D54" s="11">
        <v>64195.199999999997</v>
      </c>
      <c r="E54" s="11">
        <v>98544.7</v>
      </c>
      <c r="F54" s="11">
        <f t="shared" si="0"/>
        <v>34349.5</v>
      </c>
      <c r="G54" s="11">
        <f t="shared" si="6"/>
        <v>-4.7120497852110814</v>
      </c>
      <c r="H54" s="12">
        <v>96994.3</v>
      </c>
      <c r="I54" s="13">
        <f t="shared" si="5"/>
        <v>-1550.3999999999942</v>
      </c>
      <c r="J54" s="13">
        <f t="shared" si="7"/>
        <v>3.4288671513022817</v>
      </c>
      <c r="K54" s="12">
        <v>97034.7</v>
      </c>
      <c r="L54" s="13">
        <f t="shared" si="1"/>
        <v>40.399999999994179</v>
      </c>
      <c r="M54" s="13">
        <f t="shared" si="3"/>
        <v>-2.4637075749857022E-2</v>
      </c>
      <c r="N54" s="12">
        <v>102029.5</v>
      </c>
      <c r="O54" s="13">
        <f t="shared" si="2"/>
        <v>4994.8000000000029</v>
      </c>
      <c r="P54" s="11">
        <f t="shared" si="4"/>
        <v>-4.7744587296276642</v>
      </c>
    </row>
    <row r="55" spans="1:16">
      <c r="A55" s="9" t="s">
        <v>61</v>
      </c>
      <c r="B55" s="10" t="s">
        <v>38</v>
      </c>
      <c r="C55" s="10" t="s">
        <v>15</v>
      </c>
      <c r="D55" s="11">
        <v>11144.7</v>
      </c>
      <c r="E55" s="11">
        <v>11997.5</v>
      </c>
      <c r="F55" s="11">
        <f t="shared" si="0"/>
        <v>852.79999999999927</v>
      </c>
      <c r="G55" s="11">
        <f t="shared" si="6"/>
        <v>-0.11698674090825213</v>
      </c>
      <c r="H55" s="12">
        <v>11997.5</v>
      </c>
      <c r="I55" s="13">
        <f t="shared" si="5"/>
        <v>0</v>
      </c>
      <c r="J55" s="13">
        <f t="shared" si="7"/>
        <v>0</v>
      </c>
      <c r="K55" s="12">
        <v>11997.5</v>
      </c>
      <c r="L55" s="13">
        <f t="shared" si="1"/>
        <v>0</v>
      </c>
      <c r="M55" s="13">
        <f t="shared" si="3"/>
        <v>0</v>
      </c>
      <c r="N55" s="12">
        <v>11997.5</v>
      </c>
      <c r="O55" s="13">
        <f t="shared" si="2"/>
        <v>0</v>
      </c>
      <c r="P55" s="11">
        <f t="shared" si="4"/>
        <v>0</v>
      </c>
    </row>
    <row r="56" spans="1:16">
      <c r="A56" s="16" t="s">
        <v>62</v>
      </c>
      <c r="B56" s="7" t="s">
        <v>18</v>
      </c>
      <c r="C56" s="7"/>
      <c r="D56" s="5">
        <v>253412.3</v>
      </c>
      <c r="E56" s="5">
        <f>SUM(E57:E59)</f>
        <v>217553.90000000002</v>
      </c>
      <c r="F56" s="5">
        <f t="shared" si="0"/>
        <v>-35858.399999999965</v>
      </c>
      <c r="G56" s="5">
        <v>4.9000000000000004</v>
      </c>
      <c r="H56" s="6">
        <f>SUM(H57:H59)</f>
        <v>98382.3</v>
      </c>
      <c r="I56" s="6">
        <f t="shared" si="5"/>
        <v>-119171.60000000002</v>
      </c>
      <c r="J56" s="6">
        <f t="shared" si="7"/>
        <v>263.56010359141936</v>
      </c>
      <c r="K56" s="6">
        <f>SUM(K57:K59)</f>
        <v>62506.3</v>
      </c>
      <c r="L56" s="6">
        <f t="shared" si="1"/>
        <v>-35876</v>
      </c>
      <c r="M56" s="6">
        <f t="shared" si="3"/>
        <v>21.878211128762324</v>
      </c>
      <c r="N56" s="6">
        <f>SUM(N57:N59)</f>
        <v>62506.3</v>
      </c>
      <c r="O56" s="6">
        <f t="shared" si="2"/>
        <v>0</v>
      </c>
      <c r="P56" s="5">
        <f t="shared" si="4"/>
        <v>0</v>
      </c>
    </row>
    <row r="57" spans="1:16">
      <c r="A57" s="9" t="s">
        <v>63</v>
      </c>
      <c r="B57" s="10" t="s">
        <v>18</v>
      </c>
      <c r="C57" s="10" t="s">
        <v>7</v>
      </c>
      <c r="D57" s="11">
        <v>26210.1</v>
      </c>
      <c r="E57" s="11">
        <v>31634.7</v>
      </c>
      <c r="F57" s="11">
        <f t="shared" si="0"/>
        <v>5424.6000000000022</v>
      </c>
      <c r="G57" s="11">
        <f t="shared" si="6"/>
        <v>-0.7441443183992793</v>
      </c>
      <c r="H57" s="12">
        <v>87482.3</v>
      </c>
      <c r="I57" s="13">
        <f t="shared" si="5"/>
        <v>55847.600000000006</v>
      </c>
      <c r="J57" s="13">
        <f t="shared" si="7"/>
        <v>-123.51264262065922</v>
      </c>
      <c r="K57" s="12">
        <v>51806.3</v>
      </c>
      <c r="L57" s="13">
        <f t="shared" si="1"/>
        <v>-35676</v>
      </c>
      <c r="M57" s="13">
        <v>21.7</v>
      </c>
      <c r="N57" s="12">
        <v>51806.3</v>
      </c>
      <c r="O57" s="13">
        <f t="shared" si="2"/>
        <v>0</v>
      </c>
      <c r="P57" s="11">
        <f t="shared" si="4"/>
        <v>0</v>
      </c>
    </row>
    <row r="58" spans="1:16">
      <c r="A58" s="9" t="s">
        <v>64</v>
      </c>
      <c r="B58" s="10" t="s">
        <v>18</v>
      </c>
      <c r="C58" s="10" t="s">
        <v>8</v>
      </c>
      <c r="D58" s="11">
        <v>227202.2</v>
      </c>
      <c r="E58" s="11">
        <v>185919.2</v>
      </c>
      <c r="F58" s="11">
        <f t="shared" si="0"/>
        <v>-41283</v>
      </c>
      <c r="G58" s="11">
        <v>5.6</v>
      </c>
      <c r="H58" s="12">
        <v>100</v>
      </c>
      <c r="I58" s="13">
        <f t="shared" si="5"/>
        <v>-185819.2</v>
      </c>
      <c r="J58" s="13">
        <f t="shared" si="7"/>
        <v>410.95804370567038</v>
      </c>
      <c r="K58" s="13">
        <v>0</v>
      </c>
      <c r="L58" s="13">
        <f t="shared" si="1"/>
        <v>-100</v>
      </c>
      <c r="M58" s="13">
        <f t="shared" si="3"/>
        <v>6.0982860766981617E-2</v>
      </c>
      <c r="N58" s="13">
        <v>0</v>
      </c>
      <c r="O58" s="13">
        <f t="shared" si="2"/>
        <v>0</v>
      </c>
      <c r="P58" s="11">
        <f t="shared" si="4"/>
        <v>0</v>
      </c>
    </row>
    <row r="59" spans="1:16" ht="33.6">
      <c r="A59" s="9" t="s">
        <v>65</v>
      </c>
      <c r="B59" s="10" t="s">
        <v>18</v>
      </c>
      <c r="C59" s="10" t="s">
        <v>13</v>
      </c>
      <c r="D59" s="11">
        <v>0</v>
      </c>
      <c r="E59" s="11">
        <v>0</v>
      </c>
      <c r="F59" s="11">
        <f t="shared" si="0"/>
        <v>0</v>
      </c>
      <c r="G59" s="11">
        <f t="shared" si="6"/>
        <v>0</v>
      </c>
      <c r="H59" s="12">
        <v>10800</v>
      </c>
      <c r="I59" s="13">
        <f t="shared" si="5"/>
        <v>10800</v>
      </c>
      <c r="J59" s="13">
        <f t="shared" si="7"/>
        <v>-23.885297493591835</v>
      </c>
      <c r="K59" s="12">
        <v>10700</v>
      </c>
      <c r="L59" s="13">
        <f t="shared" si="1"/>
        <v>-100</v>
      </c>
      <c r="M59" s="13">
        <f t="shared" si="3"/>
        <v>6.0982860766981617E-2</v>
      </c>
      <c r="N59" s="12">
        <v>10700</v>
      </c>
      <c r="O59" s="13">
        <f t="shared" si="2"/>
        <v>0</v>
      </c>
      <c r="P59" s="11">
        <f t="shared" si="4"/>
        <v>0</v>
      </c>
    </row>
    <row r="60" spans="1:16">
      <c r="A60" s="16" t="s">
        <v>66</v>
      </c>
      <c r="B60" s="7" t="s">
        <v>39</v>
      </c>
      <c r="C60" s="7"/>
      <c r="D60" s="5">
        <v>21573</v>
      </c>
      <c r="E60" s="5">
        <f>SUM(E61:E62)</f>
        <v>19148</v>
      </c>
      <c r="F60" s="5">
        <f t="shared" si="0"/>
        <v>-2425</v>
      </c>
      <c r="G60" s="5">
        <f t="shared" si="6"/>
        <v>0.33266046752170697</v>
      </c>
      <c r="H60" s="6">
        <f>SUM(H61:H62)</f>
        <v>19450</v>
      </c>
      <c r="I60" s="6">
        <f t="shared" si="5"/>
        <v>302</v>
      </c>
      <c r="J60" s="6">
        <f t="shared" si="7"/>
        <v>-0.66790368917266063</v>
      </c>
      <c r="K60" s="6">
        <f>SUM(K61:K62)</f>
        <v>16303.1</v>
      </c>
      <c r="L60" s="6">
        <f t="shared" si="1"/>
        <v>-3146.8999999999996</v>
      </c>
      <c r="M60" s="6">
        <f t="shared" si="3"/>
        <v>1.919069645476144</v>
      </c>
      <c r="N60" s="6">
        <f>SUM(N61:N62)</f>
        <v>16298.1</v>
      </c>
      <c r="O60" s="6">
        <f t="shared" si="2"/>
        <v>-5</v>
      </c>
      <c r="P60" s="5">
        <f t="shared" si="4"/>
        <v>4.7794293361372439E-3</v>
      </c>
    </row>
    <row r="61" spans="1:16">
      <c r="A61" s="9" t="s">
        <v>74</v>
      </c>
      <c r="B61" s="10" t="s">
        <v>39</v>
      </c>
      <c r="C61" s="10" t="s">
        <v>8</v>
      </c>
      <c r="D61" s="11">
        <v>0</v>
      </c>
      <c r="E61" s="11">
        <v>10693</v>
      </c>
      <c r="F61" s="11">
        <f t="shared" si="0"/>
        <v>10693</v>
      </c>
      <c r="G61" s="11">
        <f t="shared" si="6"/>
        <v>-1.4668611873029329</v>
      </c>
      <c r="H61" s="12">
        <v>10050</v>
      </c>
      <c r="I61" s="13">
        <f t="shared" si="5"/>
        <v>-643</v>
      </c>
      <c r="J61" s="13">
        <f t="shared" si="7"/>
        <v>1.422059841516625</v>
      </c>
      <c r="K61" s="12">
        <v>9500</v>
      </c>
      <c r="L61" s="13">
        <f t="shared" si="1"/>
        <v>-550</v>
      </c>
      <c r="M61" s="13">
        <f t="shared" si="3"/>
        <v>0.33540573421839887</v>
      </c>
      <c r="N61" s="12">
        <v>9500</v>
      </c>
      <c r="O61" s="13">
        <f t="shared" si="2"/>
        <v>0</v>
      </c>
      <c r="P61" s="11">
        <f t="shared" si="4"/>
        <v>0</v>
      </c>
    </row>
    <row r="62" spans="1:16" ht="33.6">
      <c r="A62" s="9" t="s">
        <v>67</v>
      </c>
      <c r="B62" s="10" t="s">
        <v>39</v>
      </c>
      <c r="C62" s="10" t="s">
        <v>11</v>
      </c>
      <c r="D62" s="11">
        <v>21573</v>
      </c>
      <c r="E62" s="11">
        <v>8455</v>
      </c>
      <c r="F62" s="11">
        <f t="shared" si="0"/>
        <v>-13118</v>
      </c>
      <c r="G62" s="11">
        <f t="shared" si="6"/>
        <v>1.7995216548246398</v>
      </c>
      <c r="H62" s="12">
        <v>9400</v>
      </c>
      <c r="I62" s="13">
        <f t="shared" si="5"/>
        <v>945</v>
      </c>
      <c r="J62" s="13">
        <f t="shared" si="7"/>
        <v>-2.0899635306892854</v>
      </c>
      <c r="K62" s="12">
        <v>6803.1</v>
      </c>
      <c r="L62" s="13">
        <f t="shared" si="1"/>
        <v>-2596.8999999999996</v>
      </c>
      <c r="M62" s="13">
        <f t="shared" si="3"/>
        <v>1.5836639112577453</v>
      </c>
      <c r="N62" s="12">
        <v>6798.1</v>
      </c>
      <c r="O62" s="13">
        <f t="shared" si="2"/>
        <v>-5</v>
      </c>
      <c r="P62" s="11">
        <f t="shared" si="4"/>
        <v>4.7794293361372439E-3</v>
      </c>
    </row>
    <row r="63" spans="1:16" ht="33.6">
      <c r="A63" s="16" t="s">
        <v>68</v>
      </c>
      <c r="B63" s="7" t="s">
        <v>19</v>
      </c>
      <c r="C63" s="7"/>
      <c r="D63" s="5">
        <v>23990</v>
      </c>
      <c r="E63" s="5">
        <v>39000</v>
      </c>
      <c r="F63" s="5">
        <f t="shared" si="0"/>
        <v>15010</v>
      </c>
      <c r="G63" s="5">
        <f t="shared" si="6"/>
        <v>-2.0590654092786891</v>
      </c>
      <c r="H63" s="6">
        <f>H64</f>
        <v>35550</v>
      </c>
      <c r="I63" s="6">
        <f t="shared" si="5"/>
        <v>-3450</v>
      </c>
      <c r="J63" s="6">
        <f t="shared" si="7"/>
        <v>7.6300255882307253</v>
      </c>
      <c r="K63" s="6">
        <f>K64</f>
        <v>30000</v>
      </c>
      <c r="L63" s="6">
        <f t="shared" si="1"/>
        <v>-5550</v>
      </c>
      <c r="M63" s="6">
        <f t="shared" si="3"/>
        <v>3.3845487725674799</v>
      </c>
      <c r="N63" s="6">
        <f>SUM(N64)</f>
        <v>28000</v>
      </c>
      <c r="O63" s="6">
        <f t="shared" si="2"/>
        <v>-2000</v>
      </c>
      <c r="P63" s="5">
        <f t="shared" si="4"/>
        <v>1.9117717344548975</v>
      </c>
    </row>
    <row r="64" spans="1:16" ht="33.6">
      <c r="A64" s="9" t="s">
        <v>69</v>
      </c>
      <c r="B64" s="10" t="s">
        <v>19</v>
      </c>
      <c r="C64" s="10" t="s">
        <v>7</v>
      </c>
      <c r="D64" s="11">
        <v>23990</v>
      </c>
      <c r="E64" s="11">
        <v>39000</v>
      </c>
      <c r="F64" s="11">
        <f t="shared" si="0"/>
        <v>15010</v>
      </c>
      <c r="G64" s="11">
        <f t="shared" si="6"/>
        <v>-2.0590654092786891</v>
      </c>
      <c r="H64" s="13">
        <v>35550</v>
      </c>
      <c r="I64" s="13">
        <f t="shared" si="5"/>
        <v>-3450</v>
      </c>
      <c r="J64" s="13">
        <f>I64/$I$8*100</f>
        <v>7.6300255882307253</v>
      </c>
      <c r="K64" s="13">
        <v>30000</v>
      </c>
      <c r="L64" s="13">
        <f t="shared" si="1"/>
        <v>-5550</v>
      </c>
      <c r="M64" s="13">
        <f t="shared" si="3"/>
        <v>3.3845487725674799</v>
      </c>
      <c r="N64" s="13">
        <v>28000</v>
      </c>
      <c r="O64" s="13">
        <f t="shared" si="2"/>
        <v>-2000</v>
      </c>
      <c r="P64" s="11">
        <f t="shared" si="4"/>
        <v>1.9117717344548975</v>
      </c>
    </row>
  </sheetData>
  <mergeCells count="14">
    <mergeCell ref="A2:P3"/>
    <mergeCell ref="O6:P6"/>
    <mergeCell ref="O5:P5"/>
    <mergeCell ref="N6:N7"/>
    <mergeCell ref="A6:A7"/>
    <mergeCell ref="C6:C7"/>
    <mergeCell ref="B6:B7"/>
    <mergeCell ref="D6:D7"/>
    <mergeCell ref="E6:E7"/>
    <mergeCell ref="F6:G6"/>
    <mergeCell ref="H6:H7"/>
    <mergeCell ref="I6:J6"/>
    <mergeCell ref="K6:K7"/>
    <mergeCell ref="L6:M6"/>
  </mergeCells>
  <pageMargins left="0.39370078740157483" right="0.39370078740157483" top="0.78740157480314965" bottom="0.78740157480314965" header="0.31496062992125984" footer="0.31496062992125984"/>
  <pageSetup paperSize="9" scale="55" firstPageNumber="800" fitToHeight="0" orientation="landscape" useFirstPageNumber="1" horizontalDpi="180" verticalDpi="180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2017-11-15T08:56:24Z</dcterms:modified>
</cp:coreProperties>
</file>